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6 Excel Workbooks\"/>
    </mc:Choice>
  </mc:AlternateContent>
  <xr:revisionPtr revIDLastSave="0" documentId="13_ncr:1_{59B7146F-ECBD-42BC-B19D-1A16B095FDD1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LSD" sheetId="1" r:id="rId1"/>
    <sheet name="Tukey (1%)" sheetId="3" r:id="rId2"/>
    <sheet name="Tukey (5%)" sheetId="4" r:id="rId3"/>
    <sheet name="Tukey (10%)" sheetId="5" r:id="rId4"/>
    <sheet name="Combinations" sheetId="6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F6" i="4"/>
  <c r="F7" i="4"/>
  <c r="F8" i="4"/>
  <c r="H3" i="1"/>
  <c r="H5" i="1"/>
  <c r="H7" i="1"/>
  <c r="H6" i="1"/>
  <c r="H8" i="1"/>
  <c r="F4" i="3"/>
  <c r="F5" i="3"/>
  <c r="F6" i="3"/>
  <c r="F7" i="3"/>
  <c r="F8" i="3"/>
  <c r="F3" i="3"/>
  <c r="H4" i="1"/>
  <c r="AU29" i="6"/>
  <c r="AU28" i="6"/>
  <c r="AU27" i="6"/>
  <c r="AU26" i="6"/>
  <c r="AU25" i="6"/>
  <c r="AU24" i="6"/>
  <c r="AT29" i="6"/>
  <c r="AT28" i="6"/>
  <c r="AT27" i="6"/>
  <c r="AT26" i="6"/>
  <c r="AT25" i="6"/>
  <c r="AT24" i="6"/>
  <c r="AU23" i="6"/>
  <c r="AU22" i="6"/>
  <c r="AU21" i="6"/>
  <c r="AU20" i="6"/>
  <c r="AT23" i="6"/>
  <c r="AT22" i="6"/>
  <c r="AT21" i="6"/>
  <c r="AT20" i="6"/>
  <c r="AU19" i="6"/>
  <c r="AU18" i="6"/>
  <c r="AU17" i="6"/>
  <c r="AU16" i="6"/>
  <c r="AU15" i="6"/>
  <c r="AT19" i="6"/>
  <c r="AT18" i="6"/>
  <c r="AT17" i="6"/>
  <c r="AT16" i="6"/>
  <c r="AT15" i="6"/>
  <c r="AU14" i="6"/>
  <c r="AU13" i="6"/>
  <c r="AU12" i="6"/>
  <c r="AU11" i="6"/>
  <c r="AU10" i="6"/>
  <c r="AU9" i="6"/>
  <c r="AT14" i="6"/>
  <c r="AT13" i="6"/>
  <c r="AT12" i="6"/>
  <c r="AT11" i="6"/>
  <c r="AT10" i="6"/>
  <c r="AT9" i="6"/>
  <c r="AU8" i="6"/>
  <c r="AU7" i="6"/>
  <c r="AU6" i="6"/>
  <c r="AU5" i="6"/>
  <c r="AU4" i="6"/>
  <c r="AU3" i="6"/>
  <c r="AU2" i="6"/>
  <c r="AT8" i="6"/>
  <c r="AT7" i="6"/>
  <c r="AT6" i="6"/>
  <c r="AT5" i="6"/>
  <c r="AT4" i="6"/>
  <c r="AT3" i="6"/>
  <c r="AT2" i="6"/>
  <c r="AM22" i="6"/>
  <c r="AM21" i="6"/>
  <c r="AM20" i="6"/>
  <c r="AM19" i="6"/>
  <c r="AM18" i="6"/>
  <c r="AM17" i="6"/>
  <c r="AM16" i="6"/>
  <c r="AM15" i="6"/>
  <c r="AM14" i="6"/>
  <c r="AM13" i="6"/>
  <c r="AM12" i="6"/>
  <c r="AM11" i="6"/>
  <c r="AM10" i="6"/>
  <c r="AM9" i="6"/>
  <c r="AM8" i="6"/>
  <c r="AM7" i="6"/>
  <c r="AM6" i="6"/>
  <c r="AM5" i="6"/>
  <c r="AM4" i="6"/>
  <c r="AM3" i="6"/>
  <c r="AM2" i="6"/>
  <c r="AL22" i="6"/>
  <c r="AL21" i="6"/>
  <c r="AL20" i="6"/>
  <c r="AL19" i="6"/>
  <c r="AL18" i="6"/>
  <c r="AL17" i="6"/>
  <c r="AL16" i="6"/>
  <c r="AL15" i="6"/>
  <c r="AL14" i="6"/>
  <c r="AL13" i="6"/>
  <c r="AL12" i="6"/>
  <c r="AL11" i="6"/>
  <c r="AL10" i="6"/>
  <c r="AL9" i="6"/>
  <c r="AL8" i="6"/>
  <c r="AL7" i="6"/>
  <c r="AL6" i="6"/>
  <c r="AL5" i="6"/>
  <c r="AL4" i="6"/>
  <c r="AL3" i="6"/>
  <c r="AL2" i="6"/>
  <c r="F3" i="4"/>
  <c r="F4" i="4"/>
  <c r="F5" i="4"/>
  <c r="AE16" i="6"/>
  <c r="AE15" i="6"/>
  <c r="AE14" i="6"/>
  <c r="AE13" i="6"/>
  <c r="AE12" i="6"/>
  <c r="AE11" i="6"/>
  <c r="AE10" i="6"/>
  <c r="AE9" i="6"/>
  <c r="AE8" i="6"/>
  <c r="AE7" i="6"/>
  <c r="AE6" i="6"/>
  <c r="AE5" i="6"/>
  <c r="AE4" i="6"/>
  <c r="AE3" i="6"/>
  <c r="AE2" i="6"/>
  <c r="AD16" i="6"/>
  <c r="AD15" i="6"/>
  <c r="AD14" i="6"/>
  <c r="AD13" i="6"/>
  <c r="AD12" i="6"/>
  <c r="AD11" i="6"/>
  <c r="AD10" i="6"/>
  <c r="AD9" i="6"/>
  <c r="AD8" i="6"/>
  <c r="AD7" i="6"/>
  <c r="AD6" i="6"/>
  <c r="AD5" i="6"/>
  <c r="AD4" i="6"/>
  <c r="AD3" i="6"/>
  <c r="AD2" i="6"/>
  <c r="W11" i="6"/>
  <c r="W10" i="6"/>
  <c r="W9" i="6"/>
  <c r="W8" i="6"/>
  <c r="W7" i="6"/>
  <c r="W6" i="6"/>
  <c r="W5" i="6"/>
  <c r="W4" i="6"/>
  <c r="W3" i="6"/>
  <c r="W2" i="6"/>
  <c r="V11" i="6"/>
  <c r="V10" i="6"/>
  <c r="V9" i="6"/>
  <c r="V8" i="6"/>
  <c r="V7" i="6"/>
  <c r="V6" i="6"/>
  <c r="V5" i="6"/>
  <c r="V4" i="6"/>
  <c r="V3" i="6"/>
  <c r="V2" i="6"/>
  <c r="O7" i="6"/>
  <c r="O6" i="6"/>
  <c r="O5" i="6"/>
  <c r="O4" i="6"/>
  <c r="O3" i="6"/>
  <c r="O2" i="6"/>
  <c r="N7" i="6"/>
  <c r="N6" i="6"/>
  <c r="N5" i="6"/>
  <c r="N4" i="6"/>
  <c r="N3" i="6"/>
  <c r="N2" i="6"/>
  <c r="G4" i="6"/>
  <c r="G3" i="6"/>
  <c r="G2" i="6"/>
  <c r="F4" i="6"/>
  <c r="F3" i="6"/>
  <c r="F2" i="6"/>
  <c r="F4" i="5" l="1"/>
  <c r="F5" i="5"/>
  <c r="F6" i="5"/>
  <c r="F7" i="5"/>
  <c r="F8" i="5"/>
  <c r="I3" i="1" l="1"/>
  <c r="AS29" i="6" l="1"/>
  <c r="AR29" i="6"/>
  <c r="AR28" i="6"/>
  <c r="AS28" i="6"/>
  <c r="AS27" i="6"/>
  <c r="AR27" i="6"/>
  <c r="AR26" i="6"/>
  <c r="AR25" i="6"/>
  <c r="AS26" i="6"/>
  <c r="AS25" i="6"/>
  <c r="AS24" i="6"/>
  <c r="AR24" i="6"/>
  <c r="AR23" i="6"/>
  <c r="AR22" i="6"/>
  <c r="AR21" i="6"/>
  <c r="AS23" i="6"/>
  <c r="AS22" i="6"/>
  <c r="AS21" i="6"/>
  <c r="AS20" i="6"/>
  <c r="AR20" i="6"/>
  <c r="AR19" i="6"/>
  <c r="AR18" i="6"/>
  <c r="AR17" i="6"/>
  <c r="AR16" i="6"/>
  <c r="AS19" i="6"/>
  <c r="AS18" i="6"/>
  <c r="AS17" i="6"/>
  <c r="AS16" i="6"/>
  <c r="AS15" i="6"/>
  <c r="AR15" i="6"/>
  <c r="AR14" i="6"/>
  <c r="AR13" i="6"/>
  <c r="AR12" i="6"/>
  <c r="AR11" i="6"/>
  <c r="AR10" i="6"/>
  <c r="AS14" i="6"/>
  <c r="AS13" i="6"/>
  <c r="AS12" i="6"/>
  <c r="AS11" i="6"/>
  <c r="AS10" i="6"/>
  <c r="AS9" i="6"/>
  <c r="AR9" i="6"/>
  <c r="AR8" i="6"/>
  <c r="AR7" i="6"/>
  <c r="AR6" i="6"/>
  <c r="AR5" i="6"/>
  <c r="AR4" i="6"/>
  <c r="AR3" i="6"/>
  <c r="AS8" i="6"/>
  <c r="AS7" i="6"/>
  <c r="AS6" i="6"/>
  <c r="AS5" i="6"/>
  <c r="AS4" i="6"/>
  <c r="AS3" i="6"/>
  <c r="AS2" i="6"/>
  <c r="AR2" i="6"/>
  <c r="AK4" i="6"/>
  <c r="AK22" i="6"/>
  <c r="AJ22" i="6"/>
  <c r="AJ21" i="6"/>
  <c r="AK21" i="6"/>
  <c r="AK20" i="6"/>
  <c r="AJ20" i="6"/>
  <c r="AJ19" i="6"/>
  <c r="AJ18" i="6"/>
  <c r="AK19" i="6"/>
  <c r="AK18" i="6"/>
  <c r="AK17" i="6"/>
  <c r="AJ17" i="6"/>
  <c r="AJ16" i="6"/>
  <c r="AJ15" i="6"/>
  <c r="AJ14" i="6"/>
  <c r="AK16" i="6"/>
  <c r="AK15" i="6"/>
  <c r="AK14" i="6"/>
  <c r="AK13" i="6"/>
  <c r="AJ13" i="6"/>
  <c r="AJ12" i="6"/>
  <c r="AJ11" i="6"/>
  <c r="AJ10" i="6"/>
  <c r="AJ9" i="6"/>
  <c r="AK12" i="6"/>
  <c r="AK11" i="6"/>
  <c r="AK10" i="6"/>
  <c r="AK9" i="6"/>
  <c r="AK8" i="6"/>
  <c r="AJ8" i="6"/>
  <c r="AJ7" i="6"/>
  <c r="AJ6" i="6"/>
  <c r="AJ5" i="6"/>
  <c r="AJ4" i="6"/>
  <c r="AJ3" i="6"/>
  <c r="AK7" i="6"/>
  <c r="AK6" i="6"/>
  <c r="AK5" i="6"/>
  <c r="AK3" i="6"/>
  <c r="AK2" i="6"/>
  <c r="AJ2" i="6"/>
  <c r="AB15" i="6"/>
  <c r="AB13" i="6"/>
  <c r="AB12" i="6"/>
  <c r="AB10" i="6"/>
  <c r="AB9" i="6"/>
  <c r="AB8" i="6"/>
  <c r="AB6" i="6"/>
  <c r="AB5" i="6"/>
  <c r="AB4" i="6"/>
  <c r="AB3" i="6"/>
  <c r="AC16" i="6"/>
  <c r="AB16" i="6"/>
  <c r="AC15" i="6"/>
  <c r="AC14" i="6"/>
  <c r="AB14" i="6"/>
  <c r="AC13" i="6"/>
  <c r="AC12" i="6"/>
  <c r="AC11" i="6"/>
  <c r="AB11" i="6"/>
  <c r="AC10" i="6"/>
  <c r="AC9" i="6"/>
  <c r="AC8" i="6"/>
  <c r="AC7" i="6"/>
  <c r="AB7" i="6"/>
  <c r="AC6" i="6"/>
  <c r="AC5" i="6"/>
  <c r="AC4" i="6"/>
  <c r="AC3" i="6"/>
  <c r="AC2" i="6"/>
  <c r="AB2" i="6"/>
  <c r="T10" i="6"/>
  <c r="T8" i="6"/>
  <c r="T7" i="6"/>
  <c r="T5" i="6"/>
  <c r="T4" i="6"/>
  <c r="T3" i="6"/>
  <c r="U11" i="6"/>
  <c r="T11" i="6"/>
  <c r="U10" i="6"/>
  <c r="U9" i="6"/>
  <c r="T9" i="6"/>
  <c r="U8" i="6"/>
  <c r="U7" i="6"/>
  <c r="U6" i="6"/>
  <c r="T6" i="6"/>
  <c r="U5" i="6"/>
  <c r="U4" i="6"/>
  <c r="U3" i="6"/>
  <c r="U2" i="6"/>
  <c r="T2" i="6"/>
  <c r="M7" i="6"/>
  <c r="L7" i="6"/>
  <c r="L6" i="6"/>
  <c r="M6" i="6"/>
  <c r="M5" i="6"/>
  <c r="L5" i="6"/>
  <c r="L4" i="6"/>
  <c r="L3" i="6"/>
  <c r="M4" i="6"/>
  <c r="M3" i="6"/>
  <c r="M2" i="6"/>
  <c r="L2" i="6"/>
  <c r="D3" i="6"/>
  <c r="E4" i="6"/>
  <c r="D4" i="6"/>
  <c r="E3" i="6"/>
  <c r="E2" i="6"/>
  <c r="D2" i="6"/>
  <c r="F3" i="5" l="1"/>
  <c r="Z1" i="5" l="1"/>
  <c r="G3" i="5" s="1"/>
  <c r="Z1" i="4"/>
  <c r="Z1" i="3"/>
  <c r="G3" i="3" s="1"/>
  <c r="G3" i="4" l="1"/>
</calcChain>
</file>

<file path=xl/sharedStrings.xml><?xml version="1.0" encoding="utf-8"?>
<sst xmlns="http://schemas.openxmlformats.org/spreadsheetml/2006/main" count="199" uniqueCount="55">
  <si>
    <t>LSD Method</t>
  </si>
  <si>
    <t>MSE</t>
  </si>
  <si>
    <t>Alpha</t>
  </si>
  <si>
    <t>Degrees of freedom</t>
  </si>
  <si>
    <t>LSD</t>
  </si>
  <si>
    <t>|Difference|</t>
  </si>
  <si>
    <t>Inf</t>
  </si>
  <si>
    <t>Number of treatments</t>
  </si>
  <si>
    <r>
      <t xml:space="preserve">Tukey's Method </t>
    </r>
    <r>
      <rPr>
        <b/>
        <sz val="10"/>
        <rFont val="Calibri"/>
        <family val="2"/>
      </rPr>
      <t>α</t>
    </r>
    <r>
      <rPr>
        <b/>
        <sz val="10"/>
        <rFont val="Arial"/>
        <family val="2"/>
      </rPr>
      <t xml:space="preserve"> = 1%</t>
    </r>
  </si>
  <si>
    <r>
      <t xml:space="preserve">Tukey's Method </t>
    </r>
    <r>
      <rPr>
        <b/>
        <sz val="10"/>
        <rFont val="Calibri"/>
        <family val="2"/>
      </rPr>
      <t>α</t>
    </r>
    <r>
      <rPr>
        <b/>
        <sz val="10"/>
        <rFont val="Arial"/>
        <family val="2"/>
      </rPr>
      <t xml:space="preserve"> = 5%</t>
    </r>
  </si>
  <si>
    <r>
      <t xml:space="preserve">Tukey's Method </t>
    </r>
    <r>
      <rPr>
        <b/>
        <sz val="10"/>
        <rFont val="Calibri"/>
        <family val="2"/>
      </rPr>
      <t>α</t>
    </r>
    <r>
      <rPr>
        <b/>
        <sz val="10"/>
        <rFont val="Arial"/>
        <family val="2"/>
      </rPr>
      <t xml:space="preserve"> = 10%</t>
    </r>
  </si>
  <si>
    <t>1,2</t>
  </si>
  <si>
    <t>1,3</t>
  </si>
  <si>
    <t>2,3</t>
  </si>
  <si>
    <t>3,4</t>
  </si>
  <si>
    <t>1,4</t>
  </si>
  <si>
    <t>2,4</t>
  </si>
  <si>
    <t>4,5</t>
  </si>
  <si>
    <t>1,5</t>
  </si>
  <si>
    <t>2,5</t>
  </si>
  <si>
    <t>3,5</t>
  </si>
  <si>
    <t>5,6</t>
  </si>
  <si>
    <t>1,6</t>
  </si>
  <si>
    <t>2,6</t>
  </si>
  <si>
    <t>3,6</t>
  </si>
  <si>
    <t>4,6</t>
  </si>
  <si>
    <t>1,7</t>
  </si>
  <si>
    <t>2,7</t>
  </si>
  <si>
    <t>3,7</t>
  </si>
  <si>
    <t>4,7</t>
  </si>
  <si>
    <t>5,7</t>
  </si>
  <si>
    <t>6,7</t>
  </si>
  <si>
    <t>1,8</t>
  </si>
  <si>
    <t>6,8</t>
  </si>
  <si>
    <t>2,8</t>
  </si>
  <si>
    <t>3,8</t>
  </si>
  <si>
    <t>4,8</t>
  </si>
  <si>
    <t>5,8</t>
  </si>
  <si>
    <t>7,8</t>
  </si>
  <si>
    <r>
      <t xml:space="preserve"> </t>
    </r>
    <r>
      <rPr>
        <b/>
        <sz val="11"/>
        <color theme="1"/>
        <rFont val="Calibri"/>
        <family val="2"/>
      </rPr>
      <t>ω</t>
    </r>
  </si>
  <si>
    <t>ω</t>
  </si>
  <si>
    <t>Samples</t>
  </si>
  <si>
    <t>(i,j)</t>
  </si>
  <si>
    <t>Sample i</t>
  </si>
  <si>
    <t>Mean</t>
  </si>
  <si>
    <t>Sample j</t>
  </si>
  <si>
    <t>Size</t>
  </si>
  <si>
    <t xml:space="preserve">Sample j </t>
  </si>
  <si>
    <t>Means</t>
  </si>
  <si>
    <t>n</t>
  </si>
  <si>
    <t>Sample size (Harmonic mean)</t>
  </si>
  <si>
    <t>Sample size (harmonic mean)</t>
  </si>
  <si>
    <t>I,j</t>
  </si>
  <si>
    <r>
      <t>n</t>
    </r>
    <r>
      <rPr>
        <i/>
        <vertAlign val="subscript"/>
        <sz val="14"/>
        <color theme="1"/>
        <rFont val="Calibri"/>
        <family val="2"/>
        <scheme val="minor"/>
      </rPr>
      <t>i</t>
    </r>
  </si>
  <si>
    <r>
      <t>n</t>
    </r>
    <r>
      <rPr>
        <i/>
        <vertAlign val="subscript"/>
        <sz val="14"/>
        <color theme="1"/>
        <rFont val="Calibri"/>
        <family val="2"/>
        <scheme val="minor"/>
      </rPr>
      <t>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</si>
</sst>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#,##0.0_);\(#,##0.0\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vertAlign val="subscript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3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39" fontId="3" fillId="0" borderId="0" xfId="1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37" fontId="3" fillId="0" borderId="0" xfId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37" fontId="3" fillId="0" borderId="0" xfId="1" applyNumberFormat="1" applyFont="1" applyAlignment="1">
      <alignment horizontal="center" vertical="center"/>
    </xf>
    <xf numFmtId="167" fontId="0" fillId="0" borderId="0" xfId="1" applyNumberFormat="1" applyFont="1" applyAlignment="1">
      <alignment horizontal="center"/>
    </xf>
    <xf numFmtId="167" fontId="1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254000</xdr:colOff>
      <xdr:row>0</xdr:row>
      <xdr:rowOff>42333</xdr:rowOff>
    </xdr:from>
    <xdr:to>
      <xdr:col>11</xdr:col>
      <xdr:colOff>373743</xdr:colOff>
      <xdr:row>1</xdr:row>
      <xdr:rowOff>183847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43E964-EAE9-4690-93BE-CDB2D985C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4143" y="42333"/>
          <a:ext cx="119743" cy="407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241905</xdr:colOff>
      <xdr:row>0</xdr:row>
      <xdr:rowOff>30238</xdr:rowOff>
    </xdr:from>
    <xdr:to>
      <xdr:col>12</xdr:col>
      <xdr:colOff>361648</xdr:colOff>
      <xdr:row>2</xdr:row>
      <xdr:rowOff>606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4D2AD8-18D4-4C84-9439-C755EE9AB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5191" y="30238"/>
          <a:ext cx="119743" cy="423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272143</xdr:colOff>
      <xdr:row>0</xdr:row>
      <xdr:rowOff>66524</xdr:rowOff>
    </xdr:from>
    <xdr:to>
      <xdr:col>3</xdr:col>
      <xdr:colOff>391886</xdr:colOff>
      <xdr:row>2</xdr:row>
      <xdr:rowOff>20563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CA6020-C30F-46F8-B035-6505FC92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381" y="66524"/>
          <a:ext cx="119743" cy="407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266095</xdr:colOff>
      <xdr:row>0</xdr:row>
      <xdr:rowOff>66524</xdr:rowOff>
    </xdr:from>
    <xdr:to>
      <xdr:col>4</xdr:col>
      <xdr:colOff>385838</xdr:colOff>
      <xdr:row>2</xdr:row>
      <xdr:rowOff>36892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17CEBAE-6412-4E29-B7EE-F5C07B5DD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3476" y="66524"/>
          <a:ext cx="119743" cy="423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272143</xdr:colOff>
      <xdr:row>0</xdr:row>
      <xdr:rowOff>0</xdr:rowOff>
    </xdr:from>
    <xdr:to>
      <xdr:col>19</xdr:col>
      <xdr:colOff>391886</xdr:colOff>
      <xdr:row>1</xdr:row>
      <xdr:rowOff>141514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B8B3B5E-E591-415A-9186-066CADB0C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2286" y="0"/>
          <a:ext cx="119743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266095</xdr:colOff>
      <xdr:row>0</xdr:row>
      <xdr:rowOff>0</xdr:rowOff>
    </xdr:from>
    <xdr:to>
      <xdr:col>20</xdr:col>
      <xdr:colOff>385838</xdr:colOff>
      <xdr:row>1</xdr:row>
      <xdr:rowOff>157843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5E69DE6-C491-4786-84DF-11524FC27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9381" y="0"/>
          <a:ext cx="119743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272143</xdr:colOff>
      <xdr:row>0</xdr:row>
      <xdr:rowOff>0</xdr:rowOff>
    </xdr:from>
    <xdr:to>
      <xdr:col>27</xdr:col>
      <xdr:colOff>391886</xdr:colOff>
      <xdr:row>1</xdr:row>
      <xdr:rowOff>141514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78E4D1F-E8B8-4080-BE65-C1BCF345D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2286" y="0"/>
          <a:ext cx="119743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266095</xdr:colOff>
      <xdr:row>0</xdr:row>
      <xdr:rowOff>0</xdr:rowOff>
    </xdr:from>
    <xdr:to>
      <xdr:col>28</xdr:col>
      <xdr:colOff>385838</xdr:colOff>
      <xdr:row>1</xdr:row>
      <xdr:rowOff>157843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57B40B0-2DC4-4F73-93B1-79946A65A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9381" y="0"/>
          <a:ext cx="119743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35</xdr:col>
      <xdr:colOff>272143</xdr:colOff>
      <xdr:row>0</xdr:row>
      <xdr:rowOff>0</xdr:rowOff>
    </xdr:from>
    <xdr:to>
      <xdr:col>35</xdr:col>
      <xdr:colOff>391886</xdr:colOff>
      <xdr:row>1</xdr:row>
      <xdr:rowOff>141514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D69666-7A26-4113-ACAE-61231EA4B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2286" y="0"/>
          <a:ext cx="119743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36</xdr:col>
      <xdr:colOff>266095</xdr:colOff>
      <xdr:row>0</xdr:row>
      <xdr:rowOff>0</xdr:rowOff>
    </xdr:from>
    <xdr:to>
      <xdr:col>36</xdr:col>
      <xdr:colOff>385838</xdr:colOff>
      <xdr:row>1</xdr:row>
      <xdr:rowOff>157843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5FAFB49-DC70-49DD-8393-03811CBC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9381" y="0"/>
          <a:ext cx="119743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43</xdr:col>
      <xdr:colOff>272143</xdr:colOff>
      <xdr:row>0</xdr:row>
      <xdr:rowOff>0</xdr:rowOff>
    </xdr:from>
    <xdr:to>
      <xdr:col>43</xdr:col>
      <xdr:colOff>391886</xdr:colOff>
      <xdr:row>1</xdr:row>
      <xdr:rowOff>141514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8703F08-CD56-485B-B496-9E7862A6B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2286" y="0"/>
          <a:ext cx="119743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266095</xdr:colOff>
      <xdr:row>0</xdr:row>
      <xdr:rowOff>0</xdr:rowOff>
    </xdr:from>
    <xdr:to>
      <xdr:col>44</xdr:col>
      <xdr:colOff>385838</xdr:colOff>
      <xdr:row>1</xdr:row>
      <xdr:rowOff>157843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32D1693-CF11-47C4-A5E1-1B5CAAC94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9381" y="0"/>
          <a:ext cx="119743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3"/>
  <sheetViews>
    <sheetView tabSelected="1" zoomScaleNormal="100" workbookViewId="0"/>
  </sheetViews>
  <sheetFormatPr defaultRowHeight="12.75" customHeight="1" x14ac:dyDescent="0.4"/>
  <cols>
    <col min="1" max="1" width="21.3046875" customWidth="1"/>
    <col min="2" max="2" width="10.3828125" style="8" bestFit="1" customWidth="1"/>
    <col min="3" max="5" width="8.07421875" style="8" bestFit="1" customWidth="1"/>
    <col min="6" max="6" width="7.84375" style="8" bestFit="1" customWidth="1"/>
    <col min="7" max="7" width="8.3828125" style="8" bestFit="1" customWidth="1"/>
    <col min="8" max="8" width="11.23046875" style="8" bestFit="1" customWidth="1"/>
    <col min="9" max="9" width="9" style="8" customWidth="1"/>
    <col min="10" max="10" width="11.69140625" style="8" bestFit="1" customWidth="1"/>
    <col min="254" max="254" width="16.3828125" bestFit="1" customWidth="1"/>
    <col min="255" max="256" width="9.53515625" bestFit="1" customWidth="1"/>
    <col min="257" max="257" width="27.53515625" bestFit="1" customWidth="1"/>
    <col min="258" max="258" width="2.69140625" customWidth="1"/>
    <col min="510" max="510" width="16.3828125" bestFit="1" customWidth="1"/>
    <col min="511" max="512" width="9.53515625" bestFit="1" customWidth="1"/>
    <col min="513" max="513" width="27.53515625" bestFit="1" customWidth="1"/>
    <col min="514" max="514" width="2.69140625" customWidth="1"/>
    <col min="766" max="766" width="16.3828125" bestFit="1" customWidth="1"/>
    <col min="767" max="768" width="9.53515625" bestFit="1" customWidth="1"/>
    <col min="769" max="769" width="27.53515625" bestFit="1" customWidth="1"/>
    <col min="770" max="770" width="2.69140625" customWidth="1"/>
    <col min="1022" max="1022" width="16.3828125" bestFit="1" customWidth="1"/>
    <col min="1023" max="1024" width="9.53515625" bestFit="1" customWidth="1"/>
    <col min="1025" max="1025" width="27.53515625" bestFit="1" customWidth="1"/>
    <col min="1026" max="1026" width="2.69140625" customWidth="1"/>
    <col min="1278" max="1278" width="16.3828125" bestFit="1" customWidth="1"/>
    <col min="1279" max="1280" width="9.53515625" bestFit="1" customWidth="1"/>
    <col min="1281" max="1281" width="27.53515625" bestFit="1" customWidth="1"/>
    <col min="1282" max="1282" width="2.69140625" customWidth="1"/>
    <col min="1534" max="1534" width="16.3828125" bestFit="1" customWidth="1"/>
    <col min="1535" max="1536" width="9.53515625" bestFit="1" customWidth="1"/>
    <col min="1537" max="1537" width="27.53515625" bestFit="1" customWidth="1"/>
    <col min="1538" max="1538" width="2.69140625" customWidth="1"/>
    <col min="1790" max="1790" width="16.3828125" bestFit="1" customWidth="1"/>
    <col min="1791" max="1792" width="9.53515625" bestFit="1" customWidth="1"/>
    <col min="1793" max="1793" width="27.53515625" bestFit="1" customWidth="1"/>
    <col min="1794" max="1794" width="2.69140625" customWidth="1"/>
    <col min="2046" max="2046" width="16.3828125" bestFit="1" customWidth="1"/>
    <col min="2047" max="2048" width="9.53515625" bestFit="1" customWidth="1"/>
    <col min="2049" max="2049" width="27.53515625" bestFit="1" customWidth="1"/>
    <col min="2050" max="2050" width="2.69140625" customWidth="1"/>
    <col min="2302" max="2302" width="16.3828125" bestFit="1" customWidth="1"/>
    <col min="2303" max="2304" width="9.53515625" bestFit="1" customWidth="1"/>
    <col min="2305" max="2305" width="27.53515625" bestFit="1" customWidth="1"/>
    <col min="2306" max="2306" width="2.69140625" customWidth="1"/>
    <col min="2558" max="2558" width="16.3828125" bestFit="1" customWidth="1"/>
    <col min="2559" max="2560" width="9.53515625" bestFit="1" customWidth="1"/>
    <col min="2561" max="2561" width="27.53515625" bestFit="1" customWidth="1"/>
    <col min="2562" max="2562" width="2.69140625" customWidth="1"/>
    <col min="2814" max="2814" width="16.3828125" bestFit="1" customWidth="1"/>
    <col min="2815" max="2816" width="9.53515625" bestFit="1" customWidth="1"/>
    <col min="2817" max="2817" width="27.53515625" bestFit="1" customWidth="1"/>
    <col min="2818" max="2818" width="2.69140625" customWidth="1"/>
    <col min="3070" max="3070" width="16.3828125" bestFit="1" customWidth="1"/>
    <col min="3071" max="3072" width="9.53515625" bestFit="1" customWidth="1"/>
    <col min="3073" max="3073" width="27.53515625" bestFit="1" customWidth="1"/>
    <col min="3074" max="3074" width="2.69140625" customWidth="1"/>
    <col min="3326" max="3326" width="16.3828125" bestFit="1" customWidth="1"/>
    <col min="3327" max="3328" width="9.53515625" bestFit="1" customWidth="1"/>
    <col min="3329" max="3329" width="27.53515625" bestFit="1" customWidth="1"/>
    <col min="3330" max="3330" width="2.69140625" customWidth="1"/>
    <col min="3582" max="3582" width="16.3828125" bestFit="1" customWidth="1"/>
    <col min="3583" max="3584" width="9.53515625" bestFit="1" customWidth="1"/>
    <col min="3585" max="3585" width="27.53515625" bestFit="1" customWidth="1"/>
    <col min="3586" max="3586" width="2.69140625" customWidth="1"/>
    <col min="3838" max="3838" width="16.3828125" bestFit="1" customWidth="1"/>
    <col min="3839" max="3840" width="9.53515625" bestFit="1" customWidth="1"/>
    <col min="3841" max="3841" width="27.53515625" bestFit="1" customWidth="1"/>
    <col min="3842" max="3842" width="2.69140625" customWidth="1"/>
    <col min="4094" max="4094" width="16.3828125" bestFit="1" customWidth="1"/>
    <col min="4095" max="4096" width="9.53515625" bestFit="1" customWidth="1"/>
    <col min="4097" max="4097" width="27.53515625" bestFit="1" customWidth="1"/>
    <col min="4098" max="4098" width="2.69140625" customWidth="1"/>
    <col min="4350" max="4350" width="16.3828125" bestFit="1" customWidth="1"/>
    <col min="4351" max="4352" width="9.53515625" bestFit="1" customWidth="1"/>
    <col min="4353" max="4353" width="27.53515625" bestFit="1" customWidth="1"/>
    <col min="4354" max="4354" width="2.69140625" customWidth="1"/>
    <col min="4606" max="4606" width="16.3828125" bestFit="1" customWidth="1"/>
    <col min="4607" max="4608" width="9.53515625" bestFit="1" customWidth="1"/>
    <col min="4609" max="4609" width="27.53515625" bestFit="1" customWidth="1"/>
    <col min="4610" max="4610" width="2.69140625" customWidth="1"/>
    <col min="4862" max="4862" width="16.3828125" bestFit="1" customWidth="1"/>
    <col min="4863" max="4864" width="9.53515625" bestFit="1" customWidth="1"/>
    <col min="4865" max="4865" width="27.53515625" bestFit="1" customWidth="1"/>
    <col min="4866" max="4866" width="2.69140625" customWidth="1"/>
    <col min="5118" max="5118" width="16.3828125" bestFit="1" customWidth="1"/>
    <col min="5119" max="5120" width="9.53515625" bestFit="1" customWidth="1"/>
    <col min="5121" max="5121" width="27.53515625" bestFit="1" customWidth="1"/>
    <col min="5122" max="5122" width="2.69140625" customWidth="1"/>
    <col min="5374" max="5374" width="16.3828125" bestFit="1" customWidth="1"/>
    <col min="5375" max="5376" width="9.53515625" bestFit="1" customWidth="1"/>
    <col min="5377" max="5377" width="27.53515625" bestFit="1" customWidth="1"/>
    <col min="5378" max="5378" width="2.69140625" customWidth="1"/>
    <col min="5630" max="5630" width="16.3828125" bestFit="1" customWidth="1"/>
    <col min="5631" max="5632" width="9.53515625" bestFit="1" customWidth="1"/>
    <col min="5633" max="5633" width="27.53515625" bestFit="1" customWidth="1"/>
    <col min="5634" max="5634" width="2.69140625" customWidth="1"/>
    <col min="5886" max="5886" width="16.3828125" bestFit="1" customWidth="1"/>
    <col min="5887" max="5888" width="9.53515625" bestFit="1" customWidth="1"/>
    <col min="5889" max="5889" width="27.53515625" bestFit="1" customWidth="1"/>
    <col min="5890" max="5890" width="2.69140625" customWidth="1"/>
    <col min="6142" max="6142" width="16.3828125" bestFit="1" customWidth="1"/>
    <col min="6143" max="6144" width="9.53515625" bestFit="1" customWidth="1"/>
    <col min="6145" max="6145" width="27.53515625" bestFit="1" customWidth="1"/>
    <col min="6146" max="6146" width="2.69140625" customWidth="1"/>
    <col min="6398" max="6398" width="16.3828125" bestFit="1" customWidth="1"/>
    <col min="6399" max="6400" width="9.53515625" bestFit="1" customWidth="1"/>
    <col min="6401" max="6401" width="27.53515625" bestFit="1" customWidth="1"/>
    <col min="6402" max="6402" width="2.69140625" customWidth="1"/>
    <col min="6654" max="6654" width="16.3828125" bestFit="1" customWidth="1"/>
    <col min="6655" max="6656" width="9.53515625" bestFit="1" customWidth="1"/>
    <col min="6657" max="6657" width="27.53515625" bestFit="1" customWidth="1"/>
    <col min="6658" max="6658" width="2.69140625" customWidth="1"/>
    <col min="6910" max="6910" width="16.3828125" bestFit="1" customWidth="1"/>
    <col min="6911" max="6912" width="9.53515625" bestFit="1" customWidth="1"/>
    <col min="6913" max="6913" width="27.53515625" bestFit="1" customWidth="1"/>
    <col min="6914" max="6914" width="2.69140625" customWidth="1"/>
    <col min="7166" max="7166" width="16.3828125" bestFit="1" customWidth="1"/>
    <col min="7167" max="7168" width="9.53515625" bestFit="1" customWidth="1"/>
    <col min="7169" max="7169" width="27.53515625" bestFit="1" customWidth="1"/>
    <col min="7170" max="7170" width="2.69140625" customWidth="1"/>
    <col min="7422" max="7422" width="16.3828125" bestFit="1" customWidth="1"/>
    <col min="7423" max="7424" width="9.53515625" bestFit="1" customWidth="1"/>
    <col min="7425" max="7425" width="27.53515625" bestFit="1" customWidth="1"/>
    <col min="7426" max="7426" width="2.69140625" customWidth="1"/>
    <col min="7678" max="7678" width="16.3828125" bestFit="1" customWidth="1"/>
    <col min="7679" max="7680" width="9.53515625" bestFit="1" customWidth="1"/>
    <col min="7681" max="7681" width="27.53515625" bestFit="1" customWidth="1"/>
    <col min="7682" max="7682" width="2.69140625" customWidth="1"/>
    <col min="7934" max="7934" width="16.3828125" bestFit="1" customWidth="1"/>
    <col min="7935" max="7936" width="9.53515625" bestFit="1" customWidth="1"/>
    <col min="7937" max="7937" width="27.53515625" bestFit="1" customWidth="1"/>
    <col min="7938" max="7938" width="2.69140625" customWidth="1"/>
    <col min="8190" max="8190" width="16.3828125" bestFit="1" customWidth="1"/>
    <col min="8191" max="8192" width="9.53515625" bestFit="1" customWidth="1"/>
    <col min="8193" max="8193" width="27.53515625" bestFit="1" customWidth="1"/>
    <col min="8194" max="8194" width="2.69140625" customWidth="1"/>
    <col min="8446" max="8446" width="16.3828125" bestFit="1" customWidth="1"/>
    <col min="8447" max="8448" width="9.53515625" bestFit="1" customWidth="1"/>
    <col min="8449" max="8449" width="27.53515625" bestFit="1" customWidth="1"/>
    <col min="8450" max="8450" width="2.69140625" customWidth="1"/>
    <col min="8702" max="8702" width="16.3828125" bestFit="1" customWidth="1"/>
    <col min="8703" max="8704" width="9.53515625" bestFit="1" customWidth="1"/>
    <col min="8705" max="8705" width="27.53515625" bestFit="1" customWidth="1"/>
    <col min="8706" max="8706" width="2.69140625" customWidth="1"/>
    <col min="8958" max="8958" width="16.3828125" bestFit="1" customWidth="1"/>
    <col min="8959" max="8960" width="9.53515625" bestFit="1" customWidth="1"/>
    <col min="8961" max="8961" width="27.53515625" bestFit="1" customWidth="1"/>
    <col min="8962" max="8962" width="2.69140625" customWidth="1"/>
    <col min="9214" max="9214" width="16.3828125" bestFit="1" customWidth="1"/>
    <col min="9215" max="9216" width="9.53515625" bestFit="1" customWidth="1"/>
    <col min="9217" max="9217" width="27.53515625" bestFit="1" customWidth="1"/>
    <col min="9218" max="9218" width="2.69140625" customWidth="1"/>
    <col min="9470" max="9470" width="16.3828125" bestFit="1" customWidth="1"/>
    <col min="9471" max="9472" width="9.53515625" bestFit="1" customWidth="1"/>
    <col min="9473" max="9473" width="27.53515625" bestFit="1" customWidth="1"/>
    <col min="9474" max="9474" width="2.69140625" customWidth="1"/>
    <col min="9726" max="9726" width="16.3828125" bestFit="1" customWidth="1"/>
    <col min="9727" max="9728" width="9.53515625" bestFit="1" customWidth="1"/>
    <col min="9729" max="9729" width="27.53515625" bestFit="1" customWidth="1"/>
    <col min="9730" max="9730" width="2.69140625" customWidth="1"/>
    <col min="9982" max="9982" width="16.3828125" bestFit="1" customWidth="1"/>
    <col min="9983" max="9984" width="9.53515625" bestFit="1" customWidth="1"/>
    <col min="9985" max="9985" width="27.53515625" bestFit="1" customWidth="1"/>
    <col min="9986" max="9986" width="2.69140625" customWidth="1"/>
    <col min="10238" max="10238" width="16.3828125" bestFit="1" customWidth="1"/>
    <col min="10239" max="10240" width="9.53515625" bestFit="1" customWidth="1"/>
    <col min="10241" max="10241" width="27.53515625" bestFit="1" customWidth="1"/>
    <col min="10242" max="10242" width="2.69140625" customWidth="1"/>
    <col min="10494" max="10494" width="16.3828125" bestFit="1" customWidth="1"/>
    <col min="10495" max="10496" width="9.53515625" bestFit="1" customWidth="1"/>
    <col min="10497" max="10497" width="27.53515625" bestFit="1" customWidth="1"/>
    <col min="10498" max="10498" width="2.69140625" customWidth="1"/>
    <col min="10750" max="10750" width="16.3828125" bestFit="1" customWidth="1"/>
    <col min="10751" max="10752" width="9.53515625" bestFit="1" customWidth="1"/>
    <col min="10753" max="10753" width="27.53515625" bestFit="1" customWidth="1"/>
    <col min="10754" max="10754" width="2.69140625" customWidth="1"/>
    <col min="11006" max="11006" width="16.3828125" bestFit="1" customWidth="1"/>
    <col min="11007" max="11008" width="9.53515625" bestFit="1" customWidth="1"/>
    <col min="11009" max="11009" width="27.53515625" bestFit="1" customWidth="1"/>
    <col min="11010" max="11010" width="2.69140625" customWidth="1"/>
    <col min="11262" max="11262" width="16.3828125" bestFit="1" customWidth="1"/>
    <col min="11263" max="11264" width="9.53515625" bestFit="1" customWidth="1"/>
    <col min="11265" max="11265" width="27.53515625" bestFit="1" customWidth="1"/>
    <col min="11266" max="11266" width="2.69140625" customWidth="1"/>
    <col min="11518" max="11518" width="16.3828125" bestFit="1" customWidth="1"/>
    <col min="11519" max="11520" width="9.53515625" bestFit="1" customWidth="1"/>
    <col min="11521" max="11521" width="27.53515625" bestFit="1" customWidth="1"/>
    <col min="11522" max="11522" width="2.69140625" customWidth="1"/>
    <col min="11774" max="11774" width="16.3828125" bestFit="1" customWidth="1"/>
    <col min="11775" max="11776" width="9.53515625" bestFit="1" customWidth="1"/>
    <col min="11777" max="11777" width="27.53515625" bestFit="1" customWidth="1"/>
    <col min="11778" max="11778" width="2.69140625" customWidth="1"/>
    <col min="12030" max="12030" width="16.3828125" bestFit="1" customWidth="1"/>
    <col min="12031" max="12032" width="9.53515625" bestFit="1" customWidth="1"/>
    <col min="12033" max="12033" width="27.53515625" bestFit="1" customWidth="1"/>
    <col min="12034" max="12034" width="2.69140625" customWidth="1"/>
    <col min="12286" max="12286" width="16.3828125" bestFit="1" customWidth="1"/>
    <col min="12287" max="12288" width="9.53515625" bestFit="1" customWidth="1"/>
    <col min="12289" max="12289" width="27.53515625" bestFit="1" customWidth="1"/>
    <col min="12290" max="12290" width="2.69140625" customWidth="1"/>
    <col min="12542" max="12542" width="16.3828125" bestFit="1" customWidth="1"/>
    <col min="12543" max="12544" width="9.53515625" bestFit="1" customWidth="1"/>
    <col min="12545" max="12545" width="27.53515625" bestFit="1" customWidth="1"/>
    <col min="12546" max="12546" width="2.69140625" customWidth="1"/>
    <col min="12798" max="12798" width="16.3828125" bestFit="1" customWidth="1"/>
    <col min="12799" max="12800" width="9.53515625" bestFit="1" customWidth="1"/>
    <col min="12801" max="12801" width="27.53515625" bestFit="1" customWidth="1"/>
    <col min="12802" max="12802" width="2.69140625" customWidth="1"/>
    <col min="13054" max="13054" width="16.3828125" bestFit="1" customWidth="1"/>
    <col min="13055" max="13056" width="9.53515625" bestFit="1" customWidth="1"/>
    <col min="13057" max="13057" width="27.53515625" bestFit="1" customWidth="1"/>
    <col min="13058" max="13058" width="2.69140625" customWidth="1"/>
    <col min="13310" max="13310" width="16.3828125" bestFit="1" customWidth="1"/>
    <col min="13311" max="13312" width="9.53515625" bestFit="1" customWidth="1"/>
    <col min="13313" max="13313" width="27.53515625" bestFit="1" customWidth="1"/>
    <col min="13314" max="13314" width="2.69140625" customWidth="1"/>
    <col min="13566" max="13566" width="16.3828125" bestFit="1" customWidth="1"/>
    <col min="13567" max="13568" width="9.53515625" bestFit="1" customWidth="1"/>
    <col min="13569" max="13569" width="27.53515625" bestFit="1" customWidth="1"/>
    <col min="13570" max="13570" width="2.69140625" customWidth="1"/>
    <col min="13822" max="13822" width="16.3828125" bestFit="1" customWidth="1"/>
    <col min="13823" max="13824" width="9.53515625" bestFit="1" customWidth="1"/>
    <col min="13825" max="13825" width="27.53515625" bestFit="1" customWidth="1"/>
    <col min="13826" max="13826" width="2.69140625" customWidth="1"/>
    <col min="14078" max="14078" width="16.3828125" bestFit="1" customWidth="1"/>
    <col min="14079" max="14080" width="9.53515625" bestFit="1" customWidth="1"/>
    <col min="14081" max="14081" width="27.53515625" bestFit="1" customWidth="1"/>
    <col min="14082" max="14082" width="2.69140625" customWidth="1"/>
    <col min="14334" max="14334" width="16.3828125" bestFit="1" customWidth="1"/>
    <col min="14335" max="14336" width="9.53515625" bestFit="1" customWidth="1"/>
    <col min="14337" max="14337" width="27.53515625" bestFit="1" customWidth="1"/>
    <col min="14338" max="14338" width="2.69140625" customWidth="1"/>
    <col min="14590" max="14590" width="16.3828125" bestFit="1" customWidth="1"/>
    <col min="14591" max="14592" width="9.53515625" bestFit="1" customWidth="1"/>
    <col min="14593" max="14593" width="27.53515625" bestFit="1" customWidth="1"/>
    <col min="14594" max="14594" width="2.69140625" customWidth="1"/>
    <col min="14846" max="14846" width="16.3828125" bestFit="1" customWidth="1"/>
    <col min="14847" max="14848" width="9.53515625" bestFit="1" customWidth="1"/>
    <col min="14849" max="14849" width="27.53515625" bestFit="1" customWidth="1"/>
    <col min="14850" max="14850" width="2.69140625" customWidth="1"/>
    <col min="15102" max="15102" width="16.3828125" bestFit="1" customWidth="1"/>
    <col min="15103" max="15104" width="9.53515625" bestFit="1" customWidth="1"/>
    <col min="15105" max="15105" width="27.53515625" bestFit="1" customWidth="1"/>
    <col min="15106" max="15106" width="2.69140625" customWidth="1"/>
    <col min="15358" max="15358" width="16.3828125" bestFit="1" customWidth="1"/>
    <col min="15359" max="15360" width="9.53515625" bestFit="1" customWidth="1"/>
    <col min="15361" max="15361" width="27.53515625" bestFit="1" customWidth="1"/>
    <col min="15362" max="15362" width="2.69140625" customWidth="1"/>
    <col min="15614" max="15614" width="16.3828125" bestFit="1" customWidth="1"/>
    <col min="15615" max="15616" width="9.53515625" bestFit="1" customWidth="1"/>
    <col min="15617" max="15617" width="27.53515625" bestFit="1" customWidth="1"/>
    <col min="15618" max="15618" width="2.69140625" customWidth="1"/>
    <col min="15870" max="15870" width="16.3828125" bestFit="1" customWidth="1"/>
    <col min="15871" max="15872" width="9.53515625" bestFit="1" customWidth="1"/>
    <col min="15873" max="15873" width="27.53515625" bestFit="1" customWidth="1"/>
    <col min="15874" max="15874" width="2.69140625" customWidth="1"/>
    <col min="16126" max="16126" width="16.3828125" bestFit="1" customWidth="1"/>
    <col min="16127" max="16128" width="9.53515625" bestFit="1" customWidth="1"/>
    <col min="16129" max="16129" width="27.53515625" bestFit="1" customWidth="1"/>
    <col min="16130" max="16130" width="2.69140625" customWidth="1"/>
  </cols>
  <sheetData>
    <row r="1" spans="1:10" ht="14.6" x14ac:dyDescent="0.4">
      <c r="A1" s="1" t="s">
        <v>0</v>
      </c>
      <c r="B1" s="2"/>
      <c r="C1" s="2" t="s">
        <v>41</v>
      </c>
      <c r="D1" s="2" t="s">
        <v>43</v>
      </c>
      <c r="E1" s="2" t="s">
        <v>45</v>
      </c>
      <c r="F1" s="10" t="s">
        <v>43</v>
      </c>
      <c r="G1" s="10" t="s">
        <v>47</v>
      </c>
      <c r="H1" s="2"/>
    </row>
    <row r="2" spans="1:10" ht="14.6" x14ac:dyDescent="0.4">
      <c r="A2" s="1" t="s">
        <v>7</v>
      </c>
      <c r="B2" s="3">
        <v>5</v>
      </c>
      <c r="C2" s="10" t="s">
        <v>42</v>
      </c>
      <c r="D2" s="2" t="s">
        <v>44</v>
      </c>
      <c r="E2" s="10" t="s">
        <v>44</v>
      </c>
      <c r="F2" s="10" t="s">
        <v>46</v>
      </c>
      <c r="G2" s="10" t="s">
        <v>46</v>
      </c>
      <c r="H2" s="10" t="s">
        <v>5</v>
      </c>
      <c r="I2" s="10" t="s">
        <v>4</v>
      </c>
      <c r="J2" s="10"/>
    </row>
    <row r="3" spans="1:10" ht="14.6" x14ac:dyDescent="0.4">
      <c r="A3" s="1" t="s">
        <v>3</v>
      </c>
      <c r="B3" s="6">
        <v>1550</v>
      </c>
      <c r="C3" s="13" t="s">
        <v>11</v>
      </c>
      <c r="D3" s="19">
        <v>3.7</v>
      </c>
      <c r="E3" s="19">
        <v>3.24</v>
      </c>
      <c r="F3" s="8">
        <v>183</v>
      </c>
      <c r="G3" s="8">
        <v>787</v>
      </c>
      <c r="H3" s="4">
        <f>ABS(D3-E3)</f>
        <v>0.45999999999999996</v>
      </c>
      <c r="I3" s="4">
        <f>TINV(((B$5)),(B$3))*(B$4*(1/F3+1/G3))^0.5</f>
        <v>0.57020383927843687</v>
      </c>
      <c r="J3" s="12"/>
    </row>
    <row r="4" spans="1:10" ht="14.6" x14ac:dyDescent="0.4">
      <c r="A4" s="1" t="s">
        <v>1</v>
      </c>
      <c r="B4" s="20">
        <v>7.72</v>
      </c>
      <c r="C4" s="13" t="s">
        <v>12</v>
      </c>
      <c r="D4" s="19">
        <v>3.7</v>
      </c>
      <c r="E4" s="19">
        <v>3.15</v>
      </c>
      <c r="F4" s="8">
        <v>183</v>
      </c>
      <c r="G4" s="8">
        <v>124</v>
      </c>
      <c r="H4" s="4">
        <f>ABS(D4-E4)</f>
        <v>0.55000000000000027</v>
      </c>
      <c r="I4" s="4"/>
    </row>
    <row r="5" spans="1:10" ht="14.6" x14ac:dyDescent="0.4">
      <c r="A5" s="1" t="s">
        <v>2</v>
      </c>
      <c r="B5" s="21">
        <v>1.2500000000000001E-2</v>
      </c>
      <c r="C5" s="13" t="s">
        <v>15</v>
      </c>
      <c r="D5" s="19">
        <v>3.7</v>
      </c>
      <c r="E5" s="19">
        <v>2.12</v>
      </c>
      <c r="F5" s="8">
        <v>183</v>
      </c>
      <c r="G5" s="8">
        <v>302</v>
      </c>
      <c r="H5" s="4">
        <f t="shared" ref="H5:H7" si="0">ABS(D5-E5)</f>
        <v>1.58</v>
      </c>
      <c r="I5" s="4"/>
    </row>
    <row r="6" spans="1:10" ht="14.6" x14ac:dyDescent="0.4">
      <c r="C6" s="13" t="s">
        <v>18</v>
      </c>
      <c r="D6" s="19">
        <v>3.7</v>
      </c>
      <c r="E6" s="19">
        <v>1.94</v>
      </c>
      <c r="F6" s="8">
        <v>183</v>
      </c>
      <c r="G6" s="8">
        <v>159</v>
      </c>
      <c r="H6" s="4">
        <f>ABS(D6-E6)</f>
        <v>1.7600000000000002</v>
      </c>
      <c r="I6" s="4"/>
    </row>
    <row r="7" spans="1:10" ht="14.6" x14ac:dyDescent="0.4">
      <c r="C7" s="13" t="s">
        <v>13</v>
      </c>
      <c r="D7" s="19">
        <v>3.24</v>
      </c>
      <c r="E7" s="19">
        <v>3.15</v>
      </c>
      <c r="F7" s="8">
        <v>787</v>
      </c>
      <c r="G7" s="8">
        <v>124</v>
      </c>
      <c r="H7" s="4">
        <f t="shared" si="0"/>
        <v>9.0000000000000302E-2</v>
      </c>
      <c r="I7" s="4"/>
    </row>
    <row r="8" spans="1:10" ht="14.6" x14ac:dyDescent="0.4">
      <c r="C8" s="13" t="s">
        <v>16</v>
      </c>
      <c r="D8" s="19">
        <v>3.24</v>
      </c>
      <c r="E8" s="19">
        <v>2.12</v>
      </c>
      <c r="F8" s="8">
        <v>787</v>
      </c>
      <c r="G8" s="8">
        <v>302</v>
      </c>
      <c r="H8" s="4">
        <f>ABS(D8-E8)</f>
        <v>1.1200000000000001</v>
      </c>
      <c r="I8" s="4"/>
    </row>
    <row r="9" spans="1:10" ht="12.75" customHeight="1" x14ac:dyDescent="0.4">
      <c r="C9" s="2" t="s">
        <v>19</v>
      </c>
      <c r="D9" s="8">
        <v>3.24</v>
      </c>
      <c r="E9" s="8">
        <v>1.94</v>
      </c>
      <c r="F9" s="8">
        <v>787</v>
      </c>
      <c r="G9" s="8">
        <v>159</v>
      </c>
      <c r="H9" s="4">
        <f t="shared" ref="H9:H12" si="1">ABS(D9-E9)</f>
        <v>1.3000000000000003</v>
      </c>
    </row>
    <row r="10" spans="1:10" ht="12.75" customHeight="1" x14ac:dyDescent="0.4">
      <c r="A10" s="1"/>
      <c r="C10" s="8" t="s">
        <v>14</v>
      </c>
      <c r="D10" s="8">
        <v>3.15</v>
      </c>
      <c r="E10" s="8">
        <v>2.12</v>
      </c>
      <c r="F10" s="8">
        <v>124</v>
      </c>
      <c r="G10" s="8">
        <v>302</v>
      </c>
      <c r="H10" s="4">
        <f t="shared" si="1"/>
        <v>1.0299999999999998</v>
      </c>
    </row>
    <row r="11" spans="1:10" ht="12.75" customHeight="1" x14ac:dyDescent="0.4">
      <c r="A11" s="1"/>
      <c r="C11" s="8" t="s">
        <v>20</v>
      </c>
      <c r="D11" s="8">
        <v>3.15</v>
      </c>
      <c r="E11" s="8">
        <v>1.94</v>
      </c>
      <c r="F11" s="8">
        <v>124</v>
      </c>
      <c r="G11" s="8">
        <v>159</v>
      </c>
      <c r="H11" s="4">
        <f t="shared" si="1"/>
        <v>1.21</v>
      </c>
    </row>
    <row r="12" spans="1:10" ht="12.75" customHeight="1" x14ac:dyDescent="0.4">
      <c r="C12" s="8" t="s">
        <v>17</v>
      </c>
      <c r="D12" s="8">
        <v>2.12</v>
      </c>
      <c r="E12" s="8">
        <v>1.94</v>
      </c>
      <c r="F12" s="8">
        <v>302</v>
      </c>
      <c r="G12" s="8">
        <v>159</v>
      </c>
      <c r="H12" s="4">
        <f t="shared" si="1"/>
        <v>0.18000000000000016</v>
      </c>
    </row>
    <row r="13" spans="1:10" ht="12.75" customHeight="1" x14ac:dyDescent="0.4">
      <c r="H13" s="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T46"/>
  <sheetViews>
    <sheetView workbookViewId="0"/>
  </sheetViews>
  <sheetFormatPr defaultRowHeight="14.6" x14ac:dyDescent="0.4"/>
  <cols>
    <col min="1" max="1" width="26.3046875" bestFit="1" customWidth="1"/>
    <col min="2" max="2" width="10.15234375" customWidth="1"/>
    <col min="3" max="3" width="7.69140625" style="8" bestFit="1" customWidth="1"/>
    <col min="4" max="5" width="8.07421875" style="8" bestFit="1" customWidth="1"/>
    <col min="6" max="6" width="11.23046875" style="8" bestFit="1" customWidth="1"/>
    <col min="7" max="7" width="9.23046875" style="8"/>
  </cols>
  <sheetData>
    <row r="1" spans="1:46" x14ac:dyDescent="0.4">
      <c r="A1" s="1" t="s">
        <v>8</v>
      </c>
      <c r="B1" s="1"/>
      <c r="C1" s="10" t="s">
        <v>41</v>
      </c>
      <c r="D1" s="2" t="s">
        <v>43</v>
      </c>
      <c r="E1" s="2" t="s">
        <v>45</v>
      </c>
      <c r="F1" s="2"/>
      <c r="Z1">
        <f>VLOOKUP(B4,AA1:AT46,B3,TRUE)</f>
        <v>4.7290000000000001</v>
      </c>
      <c r="AA1" s="7">
        <v>1</v>
      </c>
      <c r="AB1">
        <v>90.024000000000001</v>
      </c>
      <c r="AC1">
        <v>135.041</v>
      </c>
      <c r="AD1">
        <v>164.25800000000001</v>
      </c>
      <c r="AE1">
        <v>85.575000000000003</v>
      </c>
      <c r="AF1">
        <v>202.21</v>
      </c>
      <c r="AG1">
        <v>215.76900000000001</v>
      </c>
      <c r="AH1">
        <v>227.166</v>
      </c>
      <c r="AI1">
        <v>236.96600000000001</v>
      </c>
      <c r="AJ1">
        <v>245.542</v>
      </c>
      <c r="AK1">
        <v>253.15100000000001</v>
      </c>
      <c r="AL1">
        <v>259.97899999999998</v>
      </c>
      <c r="AM1">
        <v>266.16500000000002</v>
      </c>
      <c r="AN1">
        <v>271.81200000000001</v>
      </c>
      <c r="AO1">
        <v>277.00299999999999</v>
      </c>
      <c r="AP1">
        <v>281.803</v>
      </c>
      <c r="AQ1">
        <v>286.26299999999998</v>
      </c>
      <c r="AR1">
        <v>290.42599999999999</v>
      </c>
      <c r="AS1">
        <v>294.32799999999997</v>
      </c>
      <c r="AT1">
        <v>297.99700000000001</v>
      </c>
    </row>
    <row r="2" spans="1:46" x14ac:dyDescent="0.4">
      <c r="A2" s="1" t="s">
        <v>50</v>
      </c>
      <c r="B2" s="8">
        <v>10</v>
      </c>
      <c r="C2" s="10" t="s">
        <v>42</v>
      </c>
      <c r="D2" s="10" t="s">
        <v>44</v>
      </c>
      <c r="E2" s="10" t="s">
        <v>44</v>
      </c>
      <c r="F2" s="10" t="s">
        <v>5</v>
      </c>
      <c r="G2" s="10" t="s">
        <v>39</v>
      </c>
      <c r="AA2" s="7">
        <v>2</v>
      </c>
      <c r="AB2">
        <v>14.036</v>
      </c>
      <c r="AC2">
        <v>19.018999999999998</v>
      </c>
      <c r="AD2">
        <v>22.294</v>
      </c>
      <c r="AE2">
        <v>24.716999999999999</v>
      </c>
      <c r="AF2">
        <v>26.629000000000001</v>
      </c>
      <c r="AG2">
        <v>28.201000000000001</v>
      </c>
      <c r="AH2">
        <v>29.53</v>
      </c>
      <c r="AI2">
        <v>30.678999999999998</v>
      </c>
      <c r="AJ2">
        <v>31.689</v>
      </c>
      <c r="AK2">
        <v>32.588999999999999</v>
      </c>
      <c r="AL2">
        <v>33.398000000000003</v>
      </c>
      <c r="AM2">
        <v>34.134</v>
      </c>
      <c r="AN2">
        <v>34.805999999999997</v>
      </c>
      <c r="AO2">
        <v>35.426000000000002</v>
      </c>
      <c r="AP2">
        <v>36</v>
      </c>
      <c r="AQ2">
        <v>36.533999999999999</v>
      </c>
      <c r="AR2">
        <v>37.033999999999999</v>
      </c>
      <c r="AS2">
        <v>37.502000000000002</v>
      </c>
      <c r="AT2">
        <v>37.942999999999998</v>
      </c>
    </row>
    <row r="3" spans="1:46" x14ac:dyDescent="0.4">
      <c r="A3" s="1" t="s">
        <v>7</v>
      </c>
      <c r="B3" s="3">
        <v>4</v>
      </c>
      <c r="C3" s="3" t="s">
        <v>11</v>
      </c>
      <c r="D3" s="14">
        <v>380</v>
      </c>
      <c r="E3" s="14">
        <v>485.9</v>
      </c>
      <c r="F3" s="4">
        <f>ABS(D3-E3)</f>
        <v>105.89999999999998</v>
      </c>
      <c r="G3" s="9">
        <f>Z1*SQRT(B5/B2)</f>
        <v>166.51855901340247</v>
      </c>
      <c r="AA3" s="7">
        <v>3</v>
      </c>
      <c r="AB3">
        <v>8.26</v>
      </c>
      <c r="AC3">
        <v>10.619</v>
      </c>
      <c r="AD3">
        <v>12.17</v>
      </c>
      <c r="AE3">
        <v>13.324</v>
      </c>
      <c r="AF3">
        <v>14.241</v>
      </c>
      <c r="AG3">
        <v>14.997999999999999</v>
      </c>
      <c r="AH3">
        <v>15.641</v>
      </c>
      <c r="AI3">
        <v>16.199000000000002</v>
      </c>
      <c r="AJ3">
        <v>16.690999999999999</v>
      </c>
      <c r="AK3">
        <v>17.13</v>
      </c>
      <c r="AL3">
        <v>17.526</v>
      </c>
      <c r="AM3">
        <v>17.887</v>
      </c>
      <c r="AN3">
        <v>18.216999999999999</v>
      </c>
      <c r="AO3">
        <v>18.521999999999998</v>
      </c>
      <c r="AP3">
        <v>18.805</v>
      </c>
      <c r="AQ3">
        <v>19.068000000000001</v>
      </c>
      <c r="AR3">
        <v>19.315000000000001</v>
      </c>
      <c r="AS3">
        <v>19.545999999999999</v>
      </c>
      <c r="AT3">
        <v>19.765000000000001</v>
      </c>
    </row>
    <row r="4" spans="1:46" x14ac:dyDescent="0.4">
      <c r="A4" s="1" t="s">
        <v>3</v>
      </c>
      <c r="B4" s="6">
        <v>36</v>
      </c>
      <c r="C4" s="6" t="s">
        <v>12</v>
      </c>
      <c r="D4" s="14">
        <v>380</v>
      </c>
      <c r="E4" s="14">
        <v>483.8</v>
      </c>
      <c r="F4" s="4">
        <f t="shared" ref="F4:F8" si="0">ABS(D4-E4)</f>
        <v>103.80000000000001</v>
      </c>
      <c r="AA4" s="7">
        <v>4</v>
      </c>
      <c r="AB4">
        <v>6.5110000000000001</v>
      </c>
      <c r="AC4">
        <v>8.1199999999999992</v>
      </c>
      <c r="AD4">
        <v>9.173</v>
      </c>
      <c r="AE4">
        <v>9.9580000000000002</v>
      </c>
      <c r="AF4">
        <v>10.583</v>
      </c>
      <c r="AG4">
        <v>11.101000000000001</v>
      </c>
      <c r="AH4">
        <v>11.542</v>
      </c>
      <c r="AI4">
        <v>11.925000000000001</v>
      </c>
      <c r="AJ4">
        <v>12.263999999999999</v>
      </c>
      <c r="AK4">
        <v>12.567</v>
      </c>
      <c r="AL4">
        <v>12.84</v>
      </c>
      <c r="AM4">
        <v>13.09</v>
      </c>
      <c r="AN4">
        <v>13.318</v>
      </c>
      <c r="AO4">
        <v>13.53</v>
      </c>
      <c r="AP4">
        <v>13.726000000000001</v>
      </c>
      <c r="AQ4">
        <v>13.909000000000001</v>
      </c>
      <c r="AR4">
        <v>14.081</v>
      </c>
      <c r="AS4">
        <v>14.242000000000001</v>
      </c>
      <c r="AT4">
        <v>14.394</v>
      </c>
    </row>
    <row r="5" spans="1:46" x14ac:dyDescent="0.4">
      <c r="A5" s="1" t="s">
        <v>1</v>
      </c>
      <c r="B5" s="18">
        <v>12399</v>
      </c>
      <c r="C5" s="5" t="s">
        <v>15</v>
      </c>
      <c r="D5" s="14">
        <v>380</v>
      </c>
      <c r="E5" s="15">
        <v>348.2</v>
      </c>
      <c r="F5" s="4">
        <f t="shared" si="0"/>
        <v>31.800000000000011</v>
      </c>
      <c r="AA5" s="7">
        <v>5</v>
      </c>
      <c r="AB5">
        <v>5.702</v>
      </c>
      <c r="AC5">
        <v>6.976</v>
      </c>
      <c r="AD5">
        <v>7.8040000000000003</v>
      </c>
      <c r="AE5">
        <v>8.4209999999999994</v>
      </c>
      <c r="AF5">
        <v>8.9130000000000003</v>
      </c>
      <c r="AG5">
        <v>9.3209999999999997</v>
      </c>
      <c r="AH5">
        <v>9.6690000000000005</v>
      </c>
      <c r="AI5">
        <v>9.9710000000000001</v>
      </c>
      <c r="AJ5">
        <v>10.239000000000001</v>
      </c>
      <c r="AK5">
        <v>10.478999999999999</v>
      </c>
      <c r="AL5">
        <v>10.696</v>
      </c>
      <c r="AM5">
        <v>10.894</v>
      </c>
      <c r="AN5">
        <v>11.076000000000001</v>
      </c>
      <c r="AO5">
        <v>11.244</v>
      </c>
      <c r="AP5">
        <v>11.4</v>
      </c>
      <c r="AQ5">
        <v>11.545</v>
      </c>
      <c r="AR5">
        <v>11.682</v>
      </c>
      <c r="AS5">
        <v>11.811</v>
      </c>
      <c r="AT5">
        <v>11.932</v>
      </c>
    </row>
    <row r="6" spans="1:46" x14ac:dyDescent="0.4">
      <c r="C6" s="8" t="s">
        <v>13</v>
      </c>
      <c r="D6" s="14">
        <v>485.9</v>
      </c>
      <c r="E6" s="15">
        <v>483.8</v>
      </c>
      <c r="F6" s="4">
        <f t="shared" si="0"/>
        <v>2.0999999999999659</v>
      </c>
      <c r="AA6" s="7">
        <v>6</v>
      </c>
      <c r="AB6">
        <v>5.24</v>
      </c>
      <c r="AC6">
        <v>6.33</v>
      </c>
      <c r="AD6">
        <v>7.03</v>
      </c>
      <c r="AE6">
        <v>7.56</v>
      </c>
      <c r="AF6">
        <v>7.97</v>
      </c>
      <c r="AG6">
        <v>8.32</v>
      </c>
      <c r="AH6">
        <v>8.61</v>
      </c>
      <c r="AI6">
        <v>8.8699999999999992</v>
      </c>
      <c r="AJ6">
        <v>9.1</v>
      </c>
      <c r="AK6">
        <v>9.3000000000000007</v>
      </c>
      <c r="AL6">
        <v>9.49</v>
      </c>
      <c r="AM6">
        <v>9.65</v>
      </c>
      <c r="AN6">
        <v>9.81</v>
      </c>
      <c r="AO6">
        <v>9.9499999999999993</v>
      </c>
      <c r="AP6">
        <v>10.1</v>
      </c>
      <c r="AQ6">
        <v>10.199999999999999</v>
      </c>
      <c r="AR6">
        <v>10.3</v>
      </c>
      <c r="AS6">
        <v>10.4</v>
      </c>
      <c r="AT6">
        <v>10.5</v>
      </c>
    </row>
    <row r="7" spans="1:46" x14ac:dyDescent="0.4">
      <c r="C7" s="8" t="s">
        <v>16</v>
      </c>
      <c r="D7" s="14">
        <v>485.9</v>
      </c>
      <c r="E7" s="15">
        <v>348.2</v>
      </c>
      <c r="F7" s="4">
        <f t="shared" si="0"/>
        <v>137.69999999999999</v>
      </c>
      <c r="AA7" s="7">
        <v>7</v>
      </c>
      <c r="AB7">
        <v>4.9489999999999998</v>
      </c>
      <c r="AC7">
        <v>5.9189999999999996</v>
      </c>
      <c r="AD7">
        <v>6.5419999999999998</v>
      </c>
      <c r="AE7">
        <v>7.0049999999999999</v>
      </c>
      <c r="AF7">
        <v>7.3730000000000002</v>
      </c>
      <c r="AG7">
        <v>7.6779999999999999</v>
      </c>
      <c r="AH7">
        <v>7.9390000000000001</v>
      </c>
      <c r="AI7">
        <v>8.1660000000000004</v>
      </c>
      <c r="AJ7">
        <v>8.3670000000000009</v>
      </c>
      <c r="AK7">
        <v>8.548</v>
      </c>
      <c r="AL7">
        <v>8.7110000000000003</v>
      </c>
      <c r="AM7">
        <v>8.86</v>
      </c>
      <c r="AN7">
        <v>8.9969999999999999</v>
      </c>
      <c r="AO7">
        <v>9.1240000000000006</v>
      </c>
      <c r="AP7">
        <v>9.2420000000000009</v>
      </c>
      <c r="AQ7">
        <v>9.3529999999999998</v>
      </c>
      <c r="AR7">
        <v>9.4559999999999995</v>
      </c>
      <c r="AS7">
        <v>9.5530000000000008</v>
      </c>
      <c r="AT7">
        <v>9.6449999999999996</v>
      </c>
    </row>
    <row r="8" spans="1:46" x14ac:dyDescent="0.4">
      <c r="C8" s="8" t="s">
        <v>14</v>
      </c>
      <c r="D8" s="14">
        <v>483.8</v>
      </c>
      <c r="E8" s="15">
        <v>348.2</v>
      </c>
      <c r="F8" s="4">
        <f t="shared" si="0"/>
        <v>135.60000000000002</v>
      </c>
      <c r="AA8" s="7">
        <v>8</v>
      </c>
      <c r="AB8">
        <v>4.7450000000000001</v>
      </c>
      <c r="AC8">
        <v>5.6349999999999998</v>
      </c>
      <c r="AD8">
        <v>6.2039999999999997</v>
      </c>
      <c r="AE8">
        <v>6.625</v>
      </c>
      <c r="AF8">
        <v>6.9589999999999996</v>
      </c>
      <c r="AG8">
        <v>7.2370000000000001</v>
      </c>
      <c r="AH8">
        <v>7.4740000000000002</v>
      </c>
      <c r="AI8">
        <v>7.68</v>
      </c>
      <c r="AJ8">
        <v>7.8630000000000004</v>
      </c>
      <c r="AK8">
        <v>8.0269999999999992</v>
      </c>
      <c r="AL8">
        <v>8.1760000000000002</v>
      </c>
      <c r="AM8">
        <v>8.3109999999999999</v>
      </c>
      <c r="AN8">
        <v>8.4359999999999999</v>
      </c>
      <c r="AO8">
        <v>8.5519999999999996</v>
      </c>
      <c r="AP8">
        <v>8.6590000000000007</v>
      </c>
      <c r="AQ8">
        <v>8.76</v>
      </c>
      <c r="AR8">
        <v>8.8539999999999992</v>
      </c>
      <c r="AS8">
        <v>8.9429999999999996</v>
      </c>
      <c r="AT8">
        <v>9.0269999999999992</v>
      </c>
    </row>
    <row r="9" spans="1:46" x14ac:dyDescent="0.4">
      <c r="A9" s="1"/>
      <c r="B9" s="1"/>
      <c r="C9" s="2"/>
      <c r="AA9" s="7">
        <v>9</v>
      </c>
      <c r="AB9">
        <v>4.5960000000000001</v>
      </c>
      <c r="AC9">
        <v>5.4279999999999999</v>
      </c>
      <c r="AD9">
        <v>5.9569999999999999</v>
      </c>
      <c r="AE9">
        <v>6.3470000000000004</v>
      </c>
      <c r="AF9">
        <v>6.657</v>
      </c>
      <c r="AG9">
        <v>6.915</v>
      </c>
      <c r="AH9">
        <v>7.1340000000000003</v>
      </c>
      <c r="AI9">
        <v>7.3250000000000002</v>
      </c>
      <c r="AJ9">
        <v>7.4939999999999998</v>
      </c>
      <c r="AK9">
        <v>7.6459999999999999</v>
      </c>
      <c r="AL9">
        <v>7.7839999999999998</v>
      </c>
      <c r="AM9">
        <v>7.91</v>
      </c>
      <c r="AN9">
        <v>8.0250000000000004</v>
      </c>
      <c r="AO9">
        <v>8.1319999999999997</v>
      </c>
      <c r="AP9">
        <v>8.2319999999999993</v>
      </c>
      <c r="AQ9">
        <v>8.3249999999999993</v>
      </c>
      <c r="AR9">
        <v>8.4120000000000008</v>
      </c>
      <c r="AS9">
        <v>8.4949999999999992</v>
      </c>
      <c r="AT9">
        <v>8.5730000000000004</v>
      </c>
    </row>
    <row r="10" spans="1:46" x14ac:dyDescent="0.4">
      <c r="AA10" s="7">
        <v>10</v>
      </c>
      <c r="AB10">
        <v>4.4820000000000002</v>
      </c>
      <c r="AC10">
        <v>5.27</v>
      </c>
      <c r="AD10">
        <v>5.7690000000000001</v>
      </c>
      <c r="AE10">
        <v>6.1360000000000001</v>
      </c>
      <c r="AF10">
        <v>6.4279999999999999</v>
      </c>
      <c r="AG10">
        <v>6.6689999999999996</v>
      </c>
      <c r="AH10">
        <v>6.875</v>
      </c>
      <c r="AI10">
        <v>7.0540000000000003</v>
      </c>
      <c r="AJ10">
        <v>7.2130000000000001</v>
      </c>
      <c r="AK10">
        <v>7.3559999999999999</v>
      </c>
      <c r="AL10">
        <v>7.4850000000000003</v>
      </c>
      <c r="AM10">
        <v>7.6029999999999998</v>
      </c>
      <c r="AN10">
        <v>7.7119999999999997</v>
      </c>
      <c r="AO10">
        <v>7.8120000000000003</v>
      </c>
      <c r="AP10">
        <v>7.9059999999999997</v>
      </c>
      <c r="AQ10">
        <v>7.9930000000000003</v>
      </c>
      <c r="AR10">
        <v>8.0749999999999993</v>
      </c>
      <c r="AS10">
        <v>8.1530000000000005</v>
      </c>
      <c r="AT10">
        <v>8.2260000000000009</v>
      </c>
    </row>
    <row r="11" spans="1:46" x14ac:dyDescent="0.4">
      <c r="AA11" s="7">
        <v>11</v>
      </c>
      <c r="AB11">
        <v>4.3920000000000003</v>
      </c>
      <c r="AC11">
        <v>5.1459999999999999</v>
      </c>
      <c r="AD11">
        <v>5.6210000000000004</v>
      </c>
      <c r="AE11">
        <v>5.97</v>
      </c>
      <c r="AF11">
        <v>6.2469999999999999</v>
      </c>
      <c r="AG11">
        <v>6.476</v>
      </c>
      <c r="AH11">
        <v>6.6710000000000003</v>
      </c>
      <c r="AI11">
        <v>6.8410000000000002</v>
      </c>
      <c r="AJ11">
        <v>6.992</v>
      </c>
      <c r="AK11">
        <v>7.1269999999999998</v>
      </c>
      <c r="AL11">
        <v>7.25</v>
      </c>
      <c r="AM11">
        <v>7.3620000000000001</v>
      </c>
      <c r="AN11">
        <v>7.4640000000000004</v>
      </c>
      <c r="AO11">
        <v>7.56</v>
      </c>
      <c r="AP11">
        <v>7.6479999999999997</v>
      </c>
      <c r="AQ11">
        <v>7.7309999999999999</v>
      </c>
      <c r="AR11">
        <v>7.8090000000000002</v>
      </c>
      <c r="AS11">
        <v>7.883</v>
      </c>
      <c r="AT11">
        <v>7.952</v>
      </c>
    </row>
    <row r="12" spans="1:46" x14ac:dyDescent="0.4">
      <c r="AA12" s="7">
        <v>12</v>
      </c>
      <c r="AB12">
        <v>4.32</v>
      </c>
      <c r="AC12">
        <v>5.0460000000000003</v>
      </c>
      <c r="AD12">
        <v>5.5019999999999998</v>
      </c>
      <c r="AE12">
        <v>5.8360000000000003</v>
      </c>
      <c r="AF12">
        <v>6.101</v>
      </c>
      <c r="AG12">
        <v>6.32</v>
      </c>
      <c r="AH12">
        <v>6.5069999999999997</v>
      </c>
      <c r="AI12">
        <v>6.67</v>
      </c>
      <c r="AJ12">
        <v>6.8140000000000001</v>
      </c>
      <c r="AK12">
        <v>6.9429999999999996</v>
      </c>
      <c r="AL12">
        <v>7.06</v>
      </c>
      <c r="AM12">
        <v>7.1660000000000004</v>
      </c>
      <c r="AN12">
        <v>7.2649999999999997</v>
      </c>
      <c r="AO12">
        <v>7.3559999999999999</v>
      </c>
      <c r="AP12">
        <v>7.4409999999999998</v>
      </c>
      <c r="AQ12">
        <v>7.52</v>
      </c>
      <c r="AR12">
        <v>7.5940000000000003</v>
      </c>
      <c r="AS12">
        <v>7.6639999999999997</v>
      </c>
      <c r="AT12">
        <v>7.73</v>
      </c>
    </row>
    <row r="13" spans="1:46" x14ac:dyDescent="0.4">
      <c r="AA13" s="7">
        <v>13</v>
      </c>
      <c r="AB13">
        <v>4.26</v>
      </c>
      <c r="AC13">
        <v>4.9640000000000004</v>
      </c>
      <c r="AD13">
        <v>5.4039999999999999</v>
      </c>
      <c r="AE13">
        <v>5.726</v>
      </c>
      <c r="AF13">
        <v>5.9809999999999999</v>
      </c>
      <c r="AG13">
        <v>6.1920000000000002</v>
      </c>
      <c r="AH13">
        <v>6.3719999999999999</v>
      </c>
      <c r="AI13">
        <v>6.5279999999999996</v>
      </c>
      <c r="AJ13">
        <v>6.6660000000000004</v>
      </c>
      <c r="AK13">
        <v>6.7910000000000004</v>
      </c>
      <c r="AL13">
        <v>6.9029999999999996</v>
      </c>
      <c r="AM13">
        <v>7.0060000000000002</v>
      </c>
      <c r="AN13">
        <v>7.1</v>
      </c>
      <c r="AO13">
        <v>7.1879999999999997</v>
      </c>
      <c r="AP13">
        <v>7.2690000000000001</v>
      </c>
      <c r="AQ13">
        <v>7.3449999999999998</v>
      </c>
      <c r="AR13">
        <v>7.4169999999999998</v>
      </c>
      <c r="AS13">
        <v>7.484</v>
      </c>
      <c r="AT13">
        <v>7.548</v>
      </c>
    </row>
    <row r="14" spans="1:46" x14ac:dyDescent="0.4">
      <c r="AA14" s="7">
        <v>14</v>
      </c>
      <c r="AB14">
        <v>4.21</v>
      </c>
      <c r="AC14">
        <v>4.8949999999999996</v>
      </c>
      <c r="AD14">
        <v>5.3220000000000001</v>
      </c>
      <c r="AE14">
        <v>5.6340000000000003</v>
      </c>
      <c r="AF14">
        <v>5.8810000000000002</v>
      </c>
      <c r="AG14">
        <v>6.085</v>
      </c>
      <c r="AH14">
        <v>6.258</v>
      </c>
      <c r="AI14">
        <v>6.4089999999999998</v>
      </c>
      <c r="AJ14">
        <v>6.5430000000000001</v>
      </c>
      <c r="AK14">
        <v>6.6630000000000003</v>
      </c>
      <c r="AL14">
        <v>6.7720000000000002</v>
      </c>
      <c r="AM14">
        <v>6.8710000000000004</v>
      </c>
      <c r="AN14">
        <v>6.9619999999999997</v>
      </c>
      <c r="AO14">
        <v>7.0469999999999997</v>
      </c>
      <c r="AP14">
        <v>7.125</v>
      </c>
      <c r="AQ14">
        <v>7.1989999999999998</v>
      </c>
      <c r="AR14">
        <v>7.2679999999999998</v>
      </c>
      <c r="AS14">
        <v>7.3330000000000002</v>
      </c>
      <c r="AT14">
        <v>7.3940000000000001</v>
      </c>
    </row>
    <row r="15" spans="1:46" x14ac:dyDescent="0.4">
      <c r="AA15" s="7">
        <v>15</v>
      </c>
      <c r="AB15">
        <v>4.1669999999999998</v>
      </c>
      <c r="AC15">
        <v>4.8360000000000003</v>
      </c>
      <c r="AD15">
        <v>5.2519999999999998</v>
      </c>
      <c r="AE15">
        <v>5.556</v>
      </c>
      <c r="AF15">
        <v>5.7960000000000003</v>
      </c>
      <c r="AG15">
        <v>5.9939999999999998</v>
      </c>
      <c r="AH15">
        <v>6.1619999999999999</v>
      </c>
      <c r="AI15">
        <v>6.3090000000000002</v>
      </c>
      <c r="AJ15">
        <v>6.4379999999999997</v>
      </c>
      <c r="AK15">
        <v>6.5549999999999997</v>
      </c>
      <c r="AL15">
        <v>6.66</v>
      </c>
      <c r="AM15">
        <v>6.7560000000000002</v>
      </c>
      <c r="AN15">
        <v>6.8449999999999998</v>
      </c>
      <c r="AO15">
        <v>6.9269999999999996</v>
      </c>
      <c r="AP15">
        <v>7.0030000000000001</v>
      </c>
      <c r="AQ15">
        <v>7.0739999999999998</v>
      </c>
      <c r="AR15">
        <v>7.141</v>
      </c>
      <c r="AS15">
        <v>7.2039999999999997</v>
      </c>
      <c r="AT15">
        <v>7.2640000000000002</v>
      </c>
    </row>
    <row r="16" spans="1:46" x14ac:dyDescent="0.4">
      <c r="AA16" s="7">
        <v>16</v>
      </c>
      <c r="AB16">
        <v>4.1310000000000002</v>
      </c>
      <c r="AC16">
        <v>4.7859999999999996</v>
      </c>
      <c r="AD16">
        <v>5.1920000000000002</v>
      </c>
      <c r="AE16">
        <v>5.4889999999999999</v>
      </c>
      <c r="AF16">
        <v>5.7220000000000004</v>
      </c>
      <c r="AG16">
        <v>5.915</v>
      </c>
      <c r="AH16">
        <v>6.0789999999999997</v>
      </c>
      <c r="AI16">
        <v>6.2220000000000004</v>
      </c>
      <c r="AJ16">
        <v>6.3479999999999999</v>
      </c>
      <c r="AK16">
        <v>6.4610000000000003</v>
      </c>
      <c r="AL16">
        <v>6.5640000000000001</v>
      </c>
      <c r="AM16">
        <v>6.6580000000000004</v>
      </c>
      <c r="AN16">
        <v>6.7439999999999998</v>
      </c>
      <c r="AO16">
        <v>6.8230000000000004</v>
      </c>
      <c r="AP16">
        <v>6.8970000000000002</v>
      </c>
      <c r="AQ16">
        <v>6.9669999999999996</v>
      </c>
      <c r="AR16">
        <v>7.032</v>
      </c>
      <c r="AS16">
        <v>7.093</v>
      </c>
      <c r="AT16">
        <v>7.1509999999999998</v>
      </c>
    </row>
    <row r="17" spans="27:46" x14ac:dyDescent="0.4">
      <c r="AA17" s="7">
        <v>17</v>
      </c>
      <c r="AB17">
        <v>4.0990000000000002</v>
      </c>
      <c r="AC17">
        <v>4.742</v>
      </c>
      <c r="AD17">
        <v>5.14</v>
      </c>
      <c r="AE17">
        <v>5.43</v>
      </c>
      <c r="AF17">
        <v>5.6589999999999998</v>
      </c>
      <c r="AG17">
        <v>5.8470000000000004</v>
      </c>
      <c r="AH17">
        <v>6.0069999999999997</v>
      </c>
      <c r="AI17">
        <v>6.1470000000000002</v>
      </c>
      <c r="AJ17">
        <v>6.27</v>
      </c>
      <c r="AK17">
        <v>6.38</v>
      </c>
      <c r="AL17">
        <v>6.48</v>
      </c>
      <c r="AM17">
        <v>6.5720000000000001</v>
      </c>
      <c r="AN17">
        <v>6.6559999999999997</v>
      </c>
      <c r="AO17">
        <v>6.7329999999999997</v>
      </c>
      <c r="AP17">
        <v>6.806</v>
      </c>
      <c r="AQ17">
        <v>6.8730000000000002</v>
      </c>
      <c r="AR17">
        <v>6.9370000000000003</v>
      </c>
      <c r="AS17">
        <v>6.9969999999999999</v>
      </c>
      <c r="AT17">
        <v>7.0529999999999999</v>
      </c>
    </row>
    <row r="18" spans="27:46" x14ac:dyDescent="0.4">
      <c r="AA18" s="7">
        <v>18</v>
      </c>
      <c r="AB18">
        <v>4.0709999999999997</v>
      </c>
      <c r="AC18">
        <v>4.7030000000000003</v>
      </c>
      <c r="AD18">
        <v>5.0940000000000003</v>
      </c>
      <c r="AE18">
        <v>5.3789999999999996</v>
      </c>
      <c r="AF18">
        <v>5.6029999999999998</v>
      </c>
      <c r="AG18">
        <v>5.7869999999999999</v>
      </c>
      <c r="AH18">
        <v>5.944</v>
      </c>
      <c r="AI18">
        <v>6.0810000000000004</v>
      </c>
      <c r="AJ18">
        <v>6.2009999999999996</v>
      </c>
      <c r="AK18">
        <v>6.3090000000000002</v>
      </c>
      <c r="AL18">
        <v>6.407</v>
      </c>
      <c r="AM18">
        <v>6.4960000000000004</v>
      </c>
      <c r="AN18">
        <v>6.5789999999999997</v>
      </c>
      <c r="AO18">
        <v>6.6550000000000002</v>
      </c>
      <c r="AP18">
        <v>6.7249999999999996</v>
      </c>
      <c r="AQ18">
        <v>6.7910000000000004</v>
      </c>
      <c r="AR18">
        <v>6.8540000000000001</v>
      </c>
      <c r="AS18">
        <v>6.9119999999999999</v>
      </c>
      <c r="AT18">
        <v>6.9669999999999996</v>
      </c>
    </row>
    <row r="19" spans="27:46" x14ac:dyDescent="0.4">
      <c r="AA19" s="7">
        <v>19</v>
      </c>
      <c r="AB19">
        <v>4.0460000000000003</v>
      </c>
      <c r="AC19">
        <v>4.6689999999999996</v>
      </c>
      <c r="AD19">
        <v>5.0540000000000003</v>
      </c>
      <c r="AE19">
        <v>5.3339999999999996</v>
      </c>
      <c r="AF19">
        <v>5.5529999999999999</v>
      </c>
      <c r="AG19">
        <v>5.7350000000000003</v>
      </c>
      <c r="AH19">
        <v>5.8890000000000002</v>
      </c>
      <c r="AI19">
        <v>6.0220000000000002</v>
      </c>
      <c r="AJ19">
        <v>6.141</v>
      </c>
      <c r="AK19">
        <v>6.2460000000000004</v>
      </c>
      <c r="AL19">
        <v>6.3419999999999996</v>
      </c>
      <c r="AM19">
        <v>6.43</v>
      </c>
      <c r="AN19">
        <v>6.51</v>
      </c>
      <c r="AO19">
        <v>6.585</v>
      </c>
      <c r="AP19">
        <v>6.6539999999999999</v>
      </c>
      <c r="AQ19">
        <v>6.7190000000000003</v>
      </c>
      <c r="AR19">
        <v>6.78</v>
      </c>
      <c r="AS19">
        <v>6.8369999999999997</v>
      </c>
      <c r="AT19">
        <v>6.891</v>
      </c>
    </row>
    <row r="20" spans="27:46" x14ac:dyDescent="0.4">
      <c r="AA20" s="7">
        <v>20</v>
      </c>
      <c r="AB20">
        <v>4.024</v>
      </c>
      <c r="AC20">
        <v>4.6390000000000002</v>
      </c>
      <c r="AD20">
        <v>5.0179999999999998</v>
      </c>
      <c r="AE20">
        <v>5.2930000000000001</v>
      </c>
      <c r="AF20">
        <v>5.51</v>
      </c>
      <c r="AG20">
        <v>5.6879999999999997</v>
      </c>
      <c r="AH20">
        <v>5.8390000000000004</v>
      </c>
      <c r="AI20">
        <v>5.97</v>
      </c>
      <c r="AJ20">
        <v>6.0860000000000003</v>
      </c>
      <c r="AK20">
        <v>6.19</v>
      </c>
      <c r="AL20">
        <v>6.2850000000000001</v>
      </c>
      <c r="AM20">
        <v>6.37</v>
      </c>
      <c r="AN20">
        <v>6.4489999999999998</v>
      </c>
      <c r="AO20">
        <v>6.5229999999999997</v>
      </c>
      <c r="AP20">
        <v>6.5910000000000002</v>
      </c>
      <c r="AQ20">
        <v>6.6539999999999999</v>
      </c>
      <c r="AR20">
        <v>6.7140000000000004</v>
      </c>
      <c r="AS20">
        <v>6.77</v>
      </c>
      <c r="AT20">
        <v>6.8230000000000004</v>
      </c>
    </row>
    <row r="21" spans="27:46" x14ac:dyDescent="0.4">
      <c r="AA21" s="7">
        <v>21</v>
      </c>
      <c r="AB21">
        <v>4.0039999999999996</v>
      </c>
      <c r="AC21">
        <v>4.6120000000000001</v>
      </c>
      <c r="AD21">
        <v>4.9859999999999998</v>
      </c>
      <c r="AE21">
        <v>5.2569999999999997</v>
      </c>
      <c r="AF21">
        <v>5.47</v>
      </c>
      <c r="AG21">
        <v>5.6459999999999999</v>
      </c>
      <c r="AH21">
        <v>5.7939999999999996</v>
      </c>
      <c r="AI21">
        <v>5.9240000000000004</v>
      </c>
      <c r="AJ21">
        <v>6.0380000000000003</v>
      </c>
      <c r="AK21">
        <v>6.14</v>
      </c>
      <c r="AL21">
        <v>6.2329999999999997</v>
      </c>
      <c r="AM21">
        <v>6.3170000000000002</v>
      </c>
      <c r="AN21">
        <v>6.3949999999999996</v>
      </c>
      <c r="AO21">
        <v>6.4669999999999996</v>
      </c>
      <c r="AP21">
        <v>6.5339999999999998</v>
      </c>
      <c r="AQ21">
        <v>6.5960000000000001</v>
      </c>
      <c r="AR21">
        <v>6.6550000000000002</v>
      </c>
      <c r="AS21">
        <v>6.71</v>
      </c>
      <c r="AT21">
        <v>6.7619999999999996</v>
      </c>
    </row>
    <row r="22" spans="27:46" x14ac:dyDescent="0.4">
      <c r="AA22" s="7">
        <v>22</v>
      </c>
      <c r="AB22">
        <v>3.9860000000000002</v>
      </c>
      <c r="AC22">
        <v>4.5880000000000001</v>
      </c>
      <c r="AD22">
        <v>4.9569999999999999</v>
      </c>
      <c r="AE22">
        <v>5.2249999999999996</v>
      </c>
      <c r="AF22">
        <v>5.4349999999999996</v>
      </c>
      <c r="AG22">
        <v>5.6079999999999997</v>
      </c>
      <c r="AH22">
        <v>5.7539999999999996</v>
      </c>
      <c r="AI22">
        <v>5.8819999999999997</v>
      </c>
      <c r="AJ22">
        <v>5.9939999999999998</v>
      </c>
      <c r="AK22">
        <v>6.0949999999999998</v>
      </c>
      <c r="AL22">
        <v>6.1859999999999999</v>
      </c>
      <c r="AM22">
        <v>6.2690000000000001</v>
      </c>
      <c r="AN22">
        <v>6.3460000000000001</v>
      </c>
      <c r="AO22">
        <v>6.4169999999999998</v>
      </c>
      <c r="AP22">
        <v>6.4820000000000002</v>
      </c>
      <c r="AQ22">
        <v>6.5439999999999996</v>
      </c>
      <c r="AR22">
        <v>6.6020000000000003</v>
      </c>
      <c r="AS22">
        <v>6.6559999999999997</v>
      </c>
      <c r="AT22">
        <v>6.7069999999999999</v>
      </c>
    </row>
    <row r="23" spans="27:46" x14ac:dyDescent="0.4">
      <c r="AA23" s="7">
        <v>23</v>
      </c>
      <c r="AB23">
        <v>3.97</v>
      </c>
      <c r="AC23">
        <v>4.5659999999999998</v>
      </c>
      <c r="AD23">
        <v>4.931</v>
      </c>
      <c r="AE23">
        <v>5.1950000000000003</v>
      </c>
      <c r="AF23">
        <v>5.4029999999999996</v>
      </c>
      <c r="AG23">
        <v>5.5730000000000004</v>
      </c>
      <c r="AH23">
        <v>5.718</v>
      </c>
      <c r="AI23">
        <v>5.8440000000000003</v>
      </c>
      <c r="AJ23">
        <v>5.9550000000000001</v>
      </c>
      <c r="AK23">
        <v>6.0540000000000003</v>
      </c>
      <c r="AL23">
        <v>6.1440000000000001</v>
      </c>
      <c r="AM23">
        <v>6.226</v>
      </c>
      <c r="AN23">
        <v>6.3010000000000002</v>
      </c>
      <c r="AO23">
        <v>6.3710000000000004</v>
      </c>
      <c r="AP23">
        <v>6.4359999999999999</v>
      </c>
      <c r="AQ23">
        <v>6.4969999999999999</v>
      </c>
      <c r="AR23">
        <v>6.5529999999999999</v>
      </c>
      <c r="AS23">
        <v>6.6070000000000002</v>
      </c>
      <c r="AT23">
        <v>6.6580000000000004</v>
      </c>
    </row>
    <row r="24" spans="27:46" x14ac:dyDescent="0.4">
      <c r="AA24" s="7">
        <v>24</v>
      </c>
      <c r="AB24">
        <v>3.9550000000000001</v>
      </c>
      <c r="AC24">
        <v>4.5460000000000003</v>
      </c>
      <c r="AD24">
        <v>4.907</v>
      </c>
      <c r="AE24">
        <v>5.1680000000000001</v>
      </c>
      <c r="AF24">
        <v>5.3730000000000002</v>
      </c>
      <c r="AG24">
        <v>5.5419999999999998</v>
      </c>
      <c r="AH24">
        <v>5.6849999999999996</v>
      </c>
      <c r="AI24">
        <v>5.8090000000000002</v>
      </c>
      <c r="AJ24">
        <v>5.9189999999999996</v>
      </c>
      <c r="AK24">
        <v>6.0170000000000003</v>
      </c>
      <c r="AL24">
        <v>6.1050000000000004</v>
      </c>
      <c r="AM24">
        <v>6.1859999999999999</v>
      </c>
      <c r="AN24">
        <v>6.2610000000000001</v>
      </c>
      <c r="AO24">
        <v>6.33</v>
      </c>
      <c r="AP24">
        <v>6.3940000000000001</v>
      </c>
      <c r="AQ24">
        <v>6.4530000000000003</v>
      </c>
      <c r="AR24">
        <v>6.51</v>
      </c>
      <c r="AS24">
        <v>6.5620000000000003</v>
      </c>
      <c r="AT24">
        <v>6.6120000000000001</v>
      </c>
    </row>
    <row r="25" spans="27:46" x14ac:dyDescent="0.4">
      <c r="AA25" s="7">
        <v>25</v>
      </c>
      <c r="AB25">
        <v>3.9420000000000002</v>
      </c>
      <c r="AC25">
        <v>4.5270000000000001</v>
      </c>
      <c r="AD25">
        <v>4.8849999999999998</v>
      </c>
      <c r="AE25">
        <v>5.1440000000000001</v>
      </c>
      <c r="AF25">
        <v>5.3470000000000004</v>
      </c>
      <c r="AG25">
        <v>5.5129999999999999</v>
      </c>
      <c r="AH25">
        <v>5.6550000000000002</v>
      </c>
      <c r="AI25">
        <v>5.7779999999999996</v>
      </c>
      <c r="AJ25">
        <v>5.8860000000000001</v>
      </c>
      <c r="AK25">
        <v>5.9829999999999997</v>
      </c>
      <c r="AL25">
        <v>6.07</v>
      </c>
      <c r="AM25">
        <v>6.15</v>
      </c>
      <c r="AN25">
        <v>6.2240000000000002</v>
      </c>
      <c r="AO25">
        <v>6.2919999999999998</v>
      </c>
      <c r="AP25">
        <v>6.3550000000000004</v>
      </c>
      <c r="AQ25">
        <v>6.4139999999999997</v>
      </c>
      <c r="AR25">
        <v>6.4690000000000003</v>
      </c>
      <c r="AS25">
        <v>6.5220000000000002</v>
      </c>
      <c r="AT25">
        <v>6.5709999999999997</v>
      </c>
    </row>
    <row r="26" spans="27:46" x14ac:dyDescent="0.4">
      <c r="AA26" s="7">
        <v>26</v>
      </c>
      <c r="AB26">
        <v>3.93</v>
      </c>
      <c r="AC26">
        <v>4.51</v>
      </c>
      <c r="AD26">
        <v>4.8650000000000002</v>
      </c>
      <c r="AE26">
        <v>5.1210000000000004</v>
      </c>
      <c r="AF26">
        <v>5.3220000000000001</v>
      </c>
      <c r="AG26">
        <v>5.4870000000000001</v>
      </c>
      <c r="AH26">
        <v>5.6269999999999998</v>
      </c>
      <c r="AI26">
        <v>5.7489999999999997</v>
      </c>
      <c r="AJ26">
        <v>5.8559999999999999</v>
      </c>
      <c r="AK26">
        <v>5.9509999999999996</v>
      </c>
      <c r="AL26">
        <v>6.0380000000000003</v>
      </c>
      <c r="AM26">
        <v>6.117</v>
      </c>
      <c r="AN26">
        <v>6.19</v>
      </c>
      <c r="AO26">
        <v>6.2569999999999997</v>
      </c>
      <c r="AP26">
        <v>6.319</v>
      </c>
      <c r="AQ26">
        <v>6.3780000000000001</v>
      </c>
      <c r="AR26">
        <v>6.4320000000000004</v>
      </c>
      <c r="AS26">
        <v>6.484</v>
      </c>
      <c r="AT26">
        <v>6.5330000000000004</v>
      </c>
    </row>
    <row r="27" spans="27:46" x14ac:dyDescent="0.4">
      <c r="AA27" s="7">
        <v>27</v>
      </c>
      <c r="AB27">
        <v>3.9180000000000001</v>
      </c>
      <c r="AC27">
        <v>4.4950000000000001</v>
      </c>
      <c r="AD27">
        <v>4.8470000000000004</v>
      </c>
      <c r="AE27">
        <v>5.101</v>
      </c>
      <c r="AF27">
        <v>5.3</v>
      </c>
      <c r="AG27">
        <v>5.4630000000000001</v>
      </c>
      <c r="AH27">
        <v>5.6020000000000003</v>
      </c>
      <c r="AI27">
        <v>5.7220000000000004</v>
      </c>
      <c r="AJ27">
        <v>5.8280000000000003</v>
      </c>
      <c r="AK27">
        <v>5.923</v>
      </c>
      <c r="AL27">
        <v>6.008</v>
      </c>
      <c r="AM27">
        <v>6.0869999999999997</v>
      </c>
      <c r="AN27">
        <v>6.1580000000000004</v>
      </c>
      <c r="AO27">
        <v>6.2249999999999996</v>
      </c>
      <c r="AP27">
        <v>6.2869999999999999</v>
      </c>
      <c r="AQ27">
        <v>6.3440000000000003</v>
      </c>
      <c r="AR27">
        <v>6.399</v>
      </c>
      <c r="AS27">
        <v>6.45</v>
      </c>
      <c r="AT27">
        <v>6.4980000000000002</v>
      </c>
    </row>
    <row r="28" spans="27:46" x14ac:dyDescent="0.4">
      <c r="AA28" s="7">
        <v>28</v>
      </c>
      <c r="AB28">
        <v>3.9079999999999999</v>
      </c>
      <c r="AC28">
        <v>4.4809999999999999</v>
      </c>
      <c r="AD28">
        <v>4.83</v>
      </c>
      <c r="AE28">
        <v>5.0819999999999999</v>
      </c>
      <c r="AF28">
        <v>5.2789999999999999</v>
      </c>
      <c r="AG28">
        <v>5.4409999999999998</v>
      </c>
      <c r="AH28">
        <v>5.5780000000000003</v>
      </c>
      <c r="AI28">
        <v>5.6970000000000001</v>
      </c>
      <c r="AJ28">
        <v>5.8019999999999996</v>
      </c>
      <c r="AK28">
        <v>5.8959999999999999</v>
      </c>
      <c r="AL28">
        <v>5.9809999999999999</v>
      </c>
      <c r="AM28">
        <v>6.0579999999999998</v>
      </c>
      <c r="AN28">
        <v>6.1289999999999996</v>
      </c>
      <c r="AO28">
        <v>6.1950000000000003</v>
      </c>
      <c r="AP28">
        <v>6.2560000000000002</v>
      </c>
      <c r="AQ28">
        <v>6.3140000000000001</v>
      </c>
      <c r="AR28">
        <v>6.367</v>
      </c>
      <c r="AS28">
        <v>6.4180000000000001</v>
      </c>
      <c r="AT28">
        <v>6.4649999999999999</v>
      </c>
    </row>
    <row r="29" spans="27:46" x14ac:dyDescent="0.4">
      <c r="AA29" s="7">
        <v>29</v>
      </c>
      <c r="AB29">
        <v>3.8980000000000001</v>
      </c>
      <c r="AC29">
        <v>4.4669999999999996</v>
      </c>
      <c r="AD29">
        <v>4.8140000000000001</v>
      </c>
      <c r="AE29">
        <v>5.0640000000000001</v>
      </c>
      <c r="AF29">
        <v>5.26</v>
      </c>
      <c r="AG29">
        <v>5.42</v>
      </c>
      <c r="AH29">
        <v>5.556</v>
      </c>
      <c r="AI29">
        <v>5.6740000000000004</v>
      </c>
      <c r="AJ29">
        <v>5.7779999999999996</v>
      </c>
      <c r="AK29">
        <v>5.8710000000000004</v>
      </c>
      <c r="AL29">
        <v>5.9550000000000001</v>
      </c>
      <c r="AM29">
        <v>6.032</v>
      </c>
      <c r="AN29">
        <v>6.1029999999999998</v>
      </c>
      <c r="AO29">
        <v>6.1680000000000001</v>
      </c>
      <c r="AP29">
        <v>6.2279999999999998</v>
      </c>
      <c r="AQ29">
        <v>6.2850000000000001</v>
      </c>
      <c r="AR29">
        <v>6.3380000000000001</v>
      </c>
      <c r="AS29">
        <v>6.3879999999999999</v>
      </c>
      <c r="AT29">
        <v>6.4349999999999996</v>
      </c>
    </row>
    <row r="30" spans="27:46" x14ac:dyDescent="0.4">
      <c r="AA30" s="7">
        <v>30</v>
      </c>
      <c r="AB30">
        <v>3.8889999999999998</v>
      </c>
      <c r="AC30">
        <v>4.4550000000000001</v>
      </c>
      <c r="AD30">
        <v>4.7990000000000004</v>
      </c>
      <c r="AE30">
        <v>5.048</v>
      </c>
      <c r="AF30">
        <v>5.242</v>
      </c>
      <c r="AG30">
        <v>5.4009999999999998</v>
      </c>
      <c r="AH30">
        <v>5.5359999999999996</v>
      </c>
      <c r="AI30">
        <v>5.6529999999999996</v>
      </c>
      <c r="AJ30">
        <v>5.7560000000000002</v>
      </c>
      <c r="AK30">
        <v>5.8479999999999999</v>
      </c>
      <c r="AL30">
        <v>5.9320000000000004</v>
      </c>
      <c r="AM30">
        <v>6.008</v>
      </c>
      <c r="AN30">
        <v>6.0780000000000003</v>
      </c>
      <c r="AO30">
        <v>6.1420000000000003</v>
      </c>
      <c r="AP30">
        <v>6.202</v>
      </c>
      <c r="AQ30">
        <v>6.258</v>
      </c>
      <c r="AR30">
        <v>6.3109999999999999</v>
      </c>
      <c r="AS30">
        <v>6.3609999999999998</v>
      </c>
      <c r="AT30">
        <v>6.407</v>
      </c>
    </row>
    <row r="31" spans="27:46" x14ac:dyDescent="0.4">
      <c r="AA31" s="7">
        <v>31</v>
      </c>
      <c r="AB31">
        <v>3.8809999999999998</v>
      </c>
      <c r="AC31">
        <v>4.4429999999999996</v>
      </c>
      <c r="AD31">
        <v>4.7859999999999996</v>
      </c>
      <c r="AE31">
        <v>5.032</v>
      </c>
      <c r="AF31">
        <v>5.2249999999999996</v>
      </c>
      <c r="AG31">
        <v>5.383</v>
      </c>
      <c r="AH31">
        <v>5.5170000000000003</v>
      </c>
      <c r="AI31">
        <v>5.633</v>
      </c>
      <c r="AJ31">
        <v>5.7359999999999998</v>
      </c>
      <c r="AK31">
        <v>5.827</v>
      </c>
      <c r="AL31">
        <v>5.91</v>
      </c>
      <c r="AM31">
        <v>5.9850000000000003</v>
      </c>
      <c r="AN31">
        <v>6.0549999999999997</v>
      </c>
      <c r="AO31">
        <v>6.1189999999999998</v>
      </c>
      <c r="AP31">
        <v>6.1779999999999999</v>
      </c>
      <c r="AQ31">
        <v>6.234</v>
      </c>
      <c r="AR31">
        <v>6.2859999999999996</v>
      </c>
      <c r="AS31">
        <v>6.335</v>
      </c>
      <c r="AT31">
        <v>6.3810000000000002</v>
      </c>
    </row>
    <row r="32" spans="27:46" x14ac:dyDescent="0.4">
      <c r="AA32" s="7">
        <v>32</v>
      </c>
      <c r="AB32">
        <v>3.8730000000000002</v>
      </c>
      <c r="AC32">
        <v>4.4329999999999998</v>
      </c>
      <c r="AD32">
        <v>4.7729999999999997</v>
      </c>
      <c r="AE32">
        <v>5.0179999999999998</v>
      </c>
      <c r="AF32">
        <v>5.21</v>
      </c>
      <c r="AG32">
        <v>5.367</v>
      </c>
      <c r="AH32">
        <v>5.5</v>
      </c>
      <c r="AI32">
        <v>5.6150000000000002</v>
      </c>
      <c r="AJ32">
        <v>5.7160000000000002</v>
      </c>
      <c r="AK32">
        <v>5.8070000000000004</v>
      </c>
      <c r="AL32">
        <v>5.8890000000000002</v>
      </c>
      <c r="AM32">
        <v>5.9640000000000004</v>
      </c>
      <c r="AN32">
        <v>6.0330000000000004</v>
      </c>
      <c r="AO32">
        <v>6.0960000000000001</v>
      </c>
      <c r="AP32">
        <v>6.1550000000000002</v>
      </c>
      <c r="AQ32">
        <v>6.2110000000000003</v>
      </c>
      <c r="AR32">
        <v>6.2619999999999996</v>
      </c>
      <c r="AS32">
        <v>6.3109999999999999</v>
      </c>
      <c r="AT32">
        <v>6.3570000000000002</v>
      </c>
    </row>
    <row r="33" spans="27:46" x14ac:dyDescent="0.4">
      <c r="AA33" s="7">
        <v>33</v>
      </c>
      <c r="AB33">
        <v>3.8650000000000002</v>
      </c>
      <c r="AC33">
        <v>4.423</v>
      </c>
      <c r="AD33">
        <v>4.7610000000000001</v>
      </c>
      <c r="AE33">
        <v>5.0049999999999999</v>
      </c>
      <c r="AF33">
        <v>5.1950000000000003</v>
      </c>
      <c r="AG33">
        <v>5.351</v>
      </c>
      <c r="AH33">
        <v>5.4829999999999997</v>
      </c>
      <c r="AI33">
        <v>5.5979999999999999</v>
      </c>
      <c r="AJ33">
        <v>5.6980000000000004</v>
      </c>
      <c r="AK33">
        <v>5.7889999999999997</v>
      </c>
      <c r="AL33">
        <v>5.87</v>
      </c>
      <c r="AM33">
        <v>5.944</v>
      </c>
      <c r="AN33">
        <v>6.0129999999999999</v>
      </c>
      <c r="AO33">
        <v>6.0759999999999996</v>
      </c>
      <c r="AP33">
        <v>6.1340000000000003</v>
      </c>
      <c r="AQ33">
        <v>6.1890000000000001</v>
      </c>
      <c r="AR33">
        <v>6.24</v>
      </c>
      <c r="AS33">
        <v>6.2889999999999997</v>
      </c>
      <c r="AT33">
        <v>6.3339999999999996</v>
      </c>
    </row>
    <row r="34" spans="27:46" x14ac:dyDescent="0.4">
      <c r="AA34" s="7">
        <v>34</v>
      </c>
      <c r="AB34">
        <v>3.859</v>
      </c>
      <c r="AC34">
        <v>4.4130000000000003</v>
      </c>
      <c r="AD34">
        <v>4.75</v>
      </c>
      <c r="AE34">
        <v>4.992</v>
      </c>
      <c r="AF34">
        <v>5.181</v>
      </c>
      <c r="AG34">
        <v>5.3360000000000003</v>
      </c>
      <c r="AH34">
        <v>5.468</v>
      </c>
      <c r="AI34">
        <v>5.5810000000000004</v>
      </c>
      <c r="AJ34">
        <v>5.6820000000000004</v>
      </c>
      <c r="AK34">
        <v>5.7709999999999999</v>
      </c>
      <c r="AL34">
        <v>5.8520000000000003</v>
      </c>
      <c r="AM34">
        <v>5.9260000000000002</v>
      </c>
      <c r="AN34">
        <v>5.9939999999999998</v>
      </c>
      <c r="AO34">
        <v>6.056</v>
      </c>
      <c r="AP34">
        <v>6.1139999999999999</v>
      </c>
      <c r="AQ34">
        <v>6.1689999999999996</v>
      </c>
      <c r="AR34">
        <v>6.22</v>
      </c>
      <c r="AS34">
        <v>6.2679999999999998</v>
      </c>
      <c r="AT34">
        <v>6.3129999999999997</v>
      </c>
    </row>
    <row r="35" spans="27:46" x14ac:dyDescent="0.4">
      <c r="AA35" s="7">
        <v>35</v>
      </c>
      <c r="AB35">
        <v>3.8519999999999999</v>
      </c>
      <c r="AC35">
        <v>4.4039999999999999</v>
      </c>
      <c r="AD35">
        <v>4.7389999999999999</v>
      </c>
      <c r="AE35">
        <v>4.9800000000000004</v>
      </c>
      <c r="AF35">
        <v>5.1689999999999996</v>
      </c>
      <c r="AG35">
        <v>5.3230000000000004</v>
      </c>
      <c r="AH35">
        <v>5.4530000000000003</v>
      </c>
      <c r="AI35">
        <v>5.5659999999999998</v>
      </c>
      <c r="AJ35">
        <v>5.6660000000000004</v>
      </c>
      <c r="AK35">
        <v>5.7549999999999999</v>
      </c>
      <c r="AL35">
        <v>5.835</v>
      </c>
      <c r="AM35">
        <v>5.9080000000000004</v>
      </c>
      <c r="AN35">
        <v>5.976</v>
      </c>
      <c r="AO35">
        <v>6.0380000000000003</v>
      </c>
      <c r="AP35">
        <v>6.0960000000000001</v>
      </c>
      <c r="AQ35">
        <v>6.15</v>
      </c>
      <c r="AR35">
        <v>6.2</v>
      </c>
      <c r="AS35">
        <v>6.2480000000000002</v>
      </c>
      <c r="AT35">
        <v>6.2930000000000001</v>
      </c>
    </row>
    <row r="36" spans="27:46" x14ac:dyDescent="0.4">
      <c r="AA36" s="7">
        <v>36</v>
      </c>
      <c r="AB36">
        <v>3.8460000000000001</v>
      </c>
      <c r="AC36">
        <v>4.3959999999999999</v>
      </c>
      <c r="AD36">
        <v>4.7290000000000001</v>
      </c>
      <c r="AE36">
        <v>4.9690000000000003</v>
      </c>
      <c r="AF36">
        <v>5.1559999999999997</v>
      </c>
      <c r="AG36">
        <v>5.31</v>
      </c>
      <c r="AH36">
        <v>5.4390000000000001</v>
      </c>
      <c r="AI36">
        <v>5.5519999999999996</v>
      </c>
      <c r="AJ36">
        <v>5.6509999999999998</v>
      </c>
      <c r="AK36">
        <v>5.7389999999999999</v>
      </c>
      <c r="AL36">
        <v>5.819</v>
      </c>
      <c r="AM36">
        <v>5.8920000000000003</v>
      </c>
      <c r="AN36">
        <v>5.9589999999999996</v>
      </c>
      <c r="AO36">
        <v>6.0209999999999999</v>
      </c>
      <c r="AP36">
        <v>6.0780000000000003</v>
      </c>
      <c r="AQ36">
        <v>6.1319999999999997</v>
      </c>
      <c r="AR36">
        <v>6.1820000000000004</v>
      </c>
      <c r="AS36">
        <v>6.2290000000000001</v>
      </c>
      <c r="AT36">
        <v>6.274</v>
      </c>
    </row>
    <row r="37" spans="27:46" x14ac:dyDescent="0.4">
      <c r="AA37" s="7">
        <v>37</v>
      </c>
      <c r="AB37">
        <v>3.84</v>
      </c>
      <c r="AC37">
        <v>4.3879999999999999</v>
      </c>
      <c r="AD37">
        <v>4.72</v>
      </c>
      <c r="AE37">
        <v>4.9589999999999996</v>
      </c>
      <c r="AF37">
        <v>5.1449999999999996</v>
      </c>
      <c r="AG37">
        <v>5.298</v>
      </c>
      <c r="AH37">
        <v>5.4269999999999996</v>
      </c>
      <c r="AI37">
        <v>5.5380000000000003</v>
      </c>
      <c r="AJ37">
        <v>5.6369999999999996</v>
      </c>
      <c r="AK37">
        <v>5.7249999999999996</v>
      </c>
      <c r="AL37">
        <v>5.8040000000000003</v>
      </c>
      <c r="AM37">
        <v>5.8760000000000003</v>
      </c>
      <c r="AN37">
        <v>5.9429999999999996</v>
      </c>
      <c r="AO37">
        <v>6.0039999999999996</v>
      </c>
      <c r="AP37">
        <v>6.0609999999999999</v>
      </c>
      <c r="AQ37">
        <v>6.1150000000000002</v>
      </c>
      <c r="AR37">
        <v>6.165</v>
      </c>
      <c r="AS37">
        <v>6.2119999999999997</v>
      </c>
      <c r="AT37">
        <v>6.2560000000000002</v>
      </c>
    </row>
    <row r="38" spans="27:46" x14ac:dyDescent="0.4">
      <c r="AA38" s="7">
        <v>38</v>
      </c>
      <c r="AB38">
        <v>3.835</v>
      </c>
      <c r="AC38">
        <v>4.3810000000000002</v>
      </c>
      <c r="AD38">
        <v>4.7110000000000003</v>
      </c>
      <c r="AE38">
        <v>4.9489999999999998</v>
      </c>
      <c r="AF38">
        <v>5.1340000000000003</v>
      </c>
      <c r="AG38">
        <v>5.2859999999999996</v>
      </c>
      <c r="AH38">
        <v>5.4139999999999997</v>
      </c>
      <c r="AI38">
        <v>5.5259999999999998</v>
      </c>
      <c r="AJ38">
        <v>5.6230000000000002</v>
      </c>
      <c r="AK38">
        <v>5.7110000000000003</v>
      </c>
      <c r="AL38">
        <v>5.79</v>
      </c>
      <c r="AM38">
        <v>5.8620000000000001</v>
      </c>
      <c r="AN38">
        <v>5.9279999999999999</v>
      </c>
      <c r="AO38">
        <v>5.9889999999999999</v>
      </c>
      <c r="AP38">
        <v>6.0460000000000003</v>
      </c>
      <c r="AQ38">
        <v>6.0990000000000002</v>
      </c>
      <c r="AR38">
        <v>6.1479999999999997</v>
      </c>
      <c r="AS38">
        <v>6.1950000000000003</v>
      </c>
      <c r="AT38">
        <v>6.2389999999999999</v>
      </c>
    </row>
    <row r="39" spans="27:46" x14ac:dyDescent="0.4">
      <c r="AA39" s="7">
        <v>39</v>
      </c>
      <c r="AB39">
        <v>3.83</v>
      </c>
      <c r="AC39">
        <v>4.3739999999999997</v>
      </c>
      <c r="AD39">
        <v>4.7030000000000003</v>
      </c>
      <c r="AE39">
        <v>4.9400000000000004</v>
      </c>
      <c r="AF39">
        <v>5.1239999999999997</v>
      </c>
      <c r="AG39">
        <v>5.2750000000000004</v>
      </c>
      <c r="AH39">
        <v>5.4029999999999996</v>
      </c>
      <c r="AI39">
        <v>5.5129999999999999</v>
      </c>
      <c r="AJ39">
        <v>5.6109999999999998</v>
      </c>
      <c r="AK39">
        <v>5.6980000000000004</v>
      </c>
      <c r="AL39">
        <v>5.7759999999999998</v>
      </c>
      <c r="AM39">
        <v>5.8479999999999999</v>
      </c>
      <c r="AN39">
        <v>5.9139999999999997</v>
      </c>
      <c r="AO39">
        <v>5.9740000000000002</v>
      </c>
      <c r="AP39">
        <v>6.0309999999999997</v>
      </c>
      <c r="AQ39">
        <v>6.0839999999999996</v>
      </c>
      <c r="AR39">
        <v>6.133</v>
      </c>
      <c r="AS39">
        <v>6.1790000000000003</v>
      </c>
      <c r="AT39">
        <v>6.2229999999999999</v>
      </c>
    </row>
    <row r="40" spans="27:46" x14ac:dyDescent="0.4">
      <c r="AA40" s="7">
        <v>40</v>
      </c>
      <c r="AB40">
        <v>3.8250000000000002</v>
      </c>
      <c r="AC40">
        <v>4.367</v>
      </c>
      <c r="AD40">
        <v>4.6950000000000003</v>
      </c>
      <c r="AE40">
        <v>4.931</v>
      </c>
      <c r="AF40">
        <v>5.1139999999999999</v>
      </c>
      <c r="AG40">
        <v>5.2649999999999997</v>
      </c>
      <c r="AH40">
        <v>5.3920000000000003</v>
      </c>
      <c r="AI40">
        <v>5.5019999999999998</v>
      </c>
      <c r="AJ40">
        <v>5.5990000000000002</v>
      </c>
      <c r="AK40">
        <v>5.6849999999999996</v>
      </c>
      <c r="AL40">
        <v>5.7640000000000002</v>
      </c>
      <c r="AM40">
        <v>5.835</v>
      </c>
      <c r="AN40">
        <v>5.9</v>
      </c>
      <c r="AO40">
        <v>5.9610000000000003</v>
      </c>
      <c r="AP40">
        <v>6.0170000000000003</v>
      </c>
      <c r="AQ40">
        <v>6.069</v>
      </c>
      <c r="AR40">
        <v>6.1180000000000003</v>
      </c>
      <c r="AS40">
        <v>6.165</v>
      </c>
      <c r="AT40">
        <v>6.2080000000000002</v>
      </c>
    </row>
    <row r="41" spans="27:46" x14ac:dyDescent="0.4">
      <c r="AA41" s="7">
        <v>48</v>
      </c>
      <c r="AB41">
        <v>3.7930000000000001</v>
      </c>
      <c r="AC41">
        <v>4.3239999999999998</v>
      </c>
      <c r="AD41">
        <v>4.6440000000000001</v>
      </c>
      <c r="AE41">
        <v>4.8739999999999997</v>
      </c>
      <c r="AF41">
        <v>5.0519999999999996</v>
      </c>
      <c r="AG41">
        <v>5.1980000000000004</v>
      </c>
      <c r="AH41">
        <v>5.3220000000000001</v>
      </c>
      <c r="AI41">
        <v>5.4279999999999999</v>
      </c>
      <c r="AJ41">
        <v>5.5220000000000002</v>
      </c>
      <c r="AK41">
        <v>5.6059999999999999</v>
      </c>
      <c r="AL41">
        <v>5.681</v>
      </c>
      <c r="AM41">
        <v>5.75</v>
      </c>
      <c r="AN41">
        <v>5.8140000000000001</v>
      </c>
      <c r="AO41">
        <v>5.8719999999999999</v>
      </c>
      <c r="AP41">
        <v>5.9260000000000002</v>
      </c>
      <c r="AQ41">
        <v>5.9770000000000003</v>
      </c>
      <c r="AR41">
        <v>6.024</v>
      </c>
      <c r="AS41">
        <v>6.069</v>
      </c>
      <c r="AT41">
        <v>6.1109999999999998</v>
      </c>
    </row>
    <row r="42" spans="27:46" x14ac:dyDescent="0.4">
      <c r="AA42" s="7">
        <v>60</v>
      </c>
      <c r="AB42">
        <v>3.762</v>
      </c>
      <c r="AC42">
        <v>4.282</v>
      </c>
      <c r="AD42">
        <v>4.5940000000000003</v>
      </c>
      <c r="AE42">
        <v>4.8179999999999996</v>
      </c>
      <c r="AF42">
        <v>4.9909999999999997</v>
      </c>
      <c r="AG42">
        <v>5.133</v>
      </c>
      <c r="AH42">
        <v>5.2530000000000001</v>
      </c>
      <c r="AI42">
        <v>5.3559999999999999</v>
      </c>
      <c r="AJ42">
        <v>5.4470000000000001</v>
      </c>
      <c r="AK42">
        <v>5.5279999999999996</v>
      </c>
      <c r="AL42">
        <v>5.601</v>
      </c>
      <c r="AM42">
        <v>5.6669999999999998</v>
      </c>
      <c r="AN42">
        <v>5.7279999999999998</v>
      </c>
      <c r="AO42">
        <v>5.7839999999999998</v>
      </c>
      <c r="AP42">
        <v>5.8369999999999997</v>
      </c>
      <c r="AQ42">
        <v>5.8860000000000001</v>
      </c>
      <c r="AR42">
        <v>5.931</v>
      </c>
      <c r="AS42">
        <v>5.9740000000000002</v>
      </c>
      <c r="AT42">
        <v>6.0149999999999997</v>
      </c>
    </row>
    <row r="43" spans="27:46" x14ac:dyDescent="0.4">
      <c r="AA43" s="7">
        <v>80</v>
      </c>
      <c r="AB43">
        <v>3.7320000000000002</v>
      </c>
      <c r="AC43">
        <v>4.2409999999999997</v>
      </c>
      <c r="AD43">
        <v>4.5449999999999999</v>
      </c>
      <c r="AE43">
        <v>4.7629999999999999</v>
      </c>
      <c r="AF43">
        <v>4.931</v>
      </c>
      <c r="AG43">
        <v>5.069</v>
      </c>
      <c r="AH43">
        <v>5.1849999999999996</v>
      </c>
      <c r="AI43">
        <v>5.2839999999999998</v>
      </c>
      <c r="AJ43">
        <v>5.3719999999999999</v>
      </c>
      <c r="AK43">
        <v>5.4509999999999996</v>
      </c>
      <c r="AL43">
        <v>5.5209999999999999</v>
      </c>
      <c r="AM43">
        <v>5.585</v>
      </c>
      <c r="AN43">
        <v>5.6440000000000001</v>
      </c>
      <c r="AO43">
        <v>5.6980000000000004</v>
      </c>
      <c r="AP43">
        <v>5.7489999999999997</v>
      </c>
      <c r="AQ43">
        <v>5.7960000000000003</v>
      </c>
      <c r="AR43">
        <v>5.84</v>
      </c>
      <c r="AS43">
        <v>5.8810000000000002</v>
      </c>
      <c r="AT43">
        <v>5.92</v>
      </c>
    </row>
    <row r="44" spans="27:46" x14ac:dyDescent="0.4">
      <c r="AA44" s="7">
        <v>120</v>
      </c>
      <c r="AB44">
        <v>3.702</v>
      </c>
      <c r="AC44">
        <v>4.2</v>
      </c>
      <c r="AD44">
        <v>4.4969999999999999</v>
      </c>
      <c r="AE44">
        <v>4.7089999999999996</v>
      </c>
      <c r="AF44">
        <v>4.8719999999999999</v>
      </c>
      <c r="AG44">
        <v>5.0049999999999999</v>
      </c>
      <c r="AH44">
        <v>5.1180000000000003</v>
      </c>
      <c r="AI44">
        <v>5.2140000000000004</v>
      </c>
      <c r="AJ44">
        <v>5.2990000000000004</v>
      </c>
      <c r="AK44">
        <v>5.375</v>
      </c>
      <c r="AL44">
        <v>5.4429999999999996</v>
      </c>
      <c r="AM44">
        <v>5.5049999999999999</v>
      </c>
      <c r="AN44">
        <v>5.5609999999999999</v>
      </c>
      <c r="AO44">
        <v>5.6139999999999999</v>
      </c>
      <c r="AP44">
        <v>5.6619999999999999</v>
      </c>
      <c r="AQ44">
        <v>5.7080000000000002</v>
      </c>
      <c r="AR44">
        <v>5.75</v>
      </c>
      <c r="AS44">
        <v>5.79</v>
      </c>
      <c r="AT44">
        <v>5.827</v>
      </c>
    </row>
    <row r="45" spans="27:46" x14ac:dyDescent="0.4">
      <c r="AA45" s="7">
        <v>240</v>
      </c>
      <c r="AB45">
        <v>3.6720000000000002</v>
      </c>
      <c r="AC45">
        <v>4.16</v>
      </c>
      <c r="AD45">
        <v>4.45</v>
      </c>
      <c r="AE45">
        <v>4.6550000000000002</v>
      </c>
      <c r="AF45">
        <v>4.8140000000000001</v>
      </c>
      <c r="AG45">
        <v>4.9429999999999996</v>
      </c>
      <c r="AH45">
        <v>5.0519999999999996</v>
      </c>
      <c r="AI45">
        <v>5.1449999999999996</v>
      </c>
      <c r="AJ45">
        <v>5.2270000000000003</v>
      </c>
      <c r="AK45">
        <v>5.3</v>
      </c>
      <c r="AL45">
        <v>5.3659999999999997</v>
      </c>
      <c r="AM45">
        <v>5.4260000000000002</v>
      </c>
      <c r="AN45">
        <v>5.48</v>
      </c>
      <c r="AO45">
        <v>5.53</v>
      </c>
      <c r="AP45">
        <v>5.577</v>
      </c>
      <c r="AQ45">
        <v>5.6210000000000004</v>
      </c>
      <c r="AR45">
        <v>5.6609999999999996</v>
      </c>
      <c r="AS45">
        <v>5.6989999999999998</v>
      </c>
      <c r="AT45">
        <v>5.7350000000000003</v>
      </c>
    </row>
    <row r="46" spans="27:46" x14ac:dyDescent="0.4">
      <c r="AA46" s="7" t="s">
        <v>6</v>
      </c>
      <c r="AB46">
        <v>3.6429999999999998</v>
      </c>
      <c r="AC46">
        <v>4.12</v>
      </c>
      <c r="AD46">
        <v>4.4029999999999996</v>
      </c>
      <c r="AE46">
        <v>4.6029999999999998</v>
      </c>
      <c r="AF46">
        <v>4.7569999999999997</v>
      </c>
      <c r="AG46">
        <v>4.8819999999999997</v>
      </c>
      <c r="AH46">
        <v>4.9870000000000001</v>
      </c>
      <c r="AI46">
        <v>5.0780000000000003</v>
      </c>
      <c r="AJ46">
        <v>5.157</v>
      </c>
      <c r="AK46">
        <v>5.2270000000000003</v>
      </c>
      <c r="AL46">
        <v>5.29</v>
      </c>
      <c r="AM46">
        <v>5.3479999999999999</v>
      </c>
      <c r="AN46">
        <v>5.4</v>
      </c>
      <c r="AO46">
        <v>5.4480000000000004</v>
      </c>
      <c r="AP46">
        <v>5.4930000000000003</v>
      </c>
      <c r="AQ46">
        <v>5.5350000000000001</v>
      </c>
      <c r="AR46">
        <v>5.5739999999999998</v>
      </c>
      <c r="AS46">
        <v>5.6109999999999998</v>
      </c>
      <c r="AT46">
        <v>5.6449999999999996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46"/>
  <sheetViews>
    <sheetView zoomScaleNormal="100" workbookViewId="0"/>
  </sheetViews>
  <sheetFormatPr defaultRowHeight="14.6" x14ac:dyDescent="0.4"/>
  <cols>
    <col min="1" max="1" width="26.3046875" bestFit="1" customWidth="1"/>
    <col min="2" max="2" width="13.921875" bestFit="1" customWidth="1"/>
    <col min="3" max="3" width="7.69140625" style="8" bestFit="1" customWidth="1"/>
    <col min="4" max="4" width="11.07421875" style="8" bestFit="1" customWidth="1"/>
    <col min="5" max="5" width="10.07421875" style="8" bestFit="1" customWidth="1"/>
    <col min="6" max="6" width="11.23046875" style="8" bestFit="1" customWidth="1"/>
    <col min="7" max="7" width="9.23046875" style="8"/>
  </cols>
  <sheetData>
    <row r="1" spans="1:46" x14ac:dyDescent="0.4">
      <c r="A1" s="1" t="s">
        <v>9</v>
      </c>
      <c r="B1" s="2"/>
      <c r="C1" s="10" t="s">
        <v>41</v>
      </c>
      <c r="D1" s="2" t="s">
        <v>43</v>
      </c>
      <c r="E1" s="2" t="s">
        <v>45</v>
      </c>
      <c r="F1" s="2"/>
      <c r="Z1">
        <f>VLOOKUP(B4,AA1:AT46,B3,TRUE)</f>
        <v>3.8090000000000002</v>
      </c>
      <c r="AA1">
        <v>1</v>
      </c>
      <c r="AB1">
        <v>17.969000000000001</v>
      </c>
      <c r="AC1">
        <v>26.975999999999999</v>
      </c>
      <c r="AD1">
        <v>32.819000000000003</v>
      </c>
      <c r="AE1">
        <v>37.082000000000001</v>
      </c>
      <c r="AF1">
        <v>40.408000000000001</v>
      </c>
      <c r="AG1">
        <v>43.119</v>
      </c>
      <c r="AH1">
        <v>45.396999999999998</v>
      </c>
      <c r="AI1">
        <v>47.356999999999999</v>
      </c>
      <c r="AJ1">
        <v>49.070999999999998</v>
      </c>
      <c r="AK1">
        <v>50.591999999999999</v>
      </c>
      <c r="AL1">
        <v>51.957000000000001</v>
      </c>
      <c r="AM1">
        <v>53.194000000000003</v>
      </c>
      <c r="AN1">
        <v>54.323</v>
      </c>
      <c r="AO1">
        <v>55.360999999999997</v>
      </c>
      <c r="AP1">
        <v>56.32</v>
      </c>
      <c r="AQ1">
        <v>57.212000000000003</v>
      </c>
      <c r="AR1">
        <v>58.043999999999997</v>
      </c>
      <c r="AS1">
        <v>58.823999999999998</v>
      </c>
      <c r="AT1">
        <v>59.558</v>
      </c>
    </row>
    <row r="2" spans="1:46" x14ac:dyDescent="0.4">
      <c r="A2" s="1" t="s">
        <v>50</v>
      </c>
      <c r="B2" s="8">
        <v>10</v>
      </c>
      <c r="C2" s="10" t="s">
        <v>42</v>
      </c>
      <c r="D2" s="10" t="s">
        <v>44</v>
      </c>
      <c r="E2" s="10" t="s">
        <v>44</v>
      </c>
      <c r="F2" s="10" t="s">
        <v>5</v>
      </c>
      <c r="G2" s="11" t="s">
        <v>40</v>
      </c>
      <c r="AA2">
        <v>2</v>
      </c>
      <c r="AB2">
        <v>6.085</v>
      </c>
      <c r="AC2">
        <v>8.3309999999999995</v>
      </c>
      <c r="AD2">
        <v>9.798</v>
      </c>
      <c r="AE2">
        <v>10.881</v>
      </c>
      <c r="AF2">
        <v>11.734</v>
      </c>
      <c r="AG2">
        <v>12.435</v>
      </c>
      <c r="AH2">
        <v>13.026999999999999</v>
      </c>
      <c r="AI2">
        <v>13.539</v>
      </c>
      <c r="AJ2">
        <v>13.988</v>
      </c>
      <c r="AK2">
        <v>14.388999999999999</v>
      </c>
      <c r="AL2">
        <v>14.749000000000001</v>
      </c>
      <c r="AM2">
        <v>15.076000000000001</v>
      </c>
      <c r="AN2">
        <v>15.375</v>
      </c>
      <c r="AO2">
        <v>15.65</v>
      </c>
      <c r="AP2">
        <v>15.904999999999999</v>
      </c>
      <c r="AQ2">
        <v>16.143000000000001</v>
      </c>
      <c r="AR2">
        <v>16.364999999999998</v>
      </c>
      <c r="AS2">
        <v>16.573</v>
      </c>
      <c r="AT2">
        <v>16.768999999999998</v>
      </c>
    </row>
    <row r="3" spans="1:46" x14ac:dyDescent="0.4">
      <c r="A3" s="1" t="s">
        <v>7</v>
      </c>
      <c r="B3" s="3">
        <v>4</v>
      </c>
      <c r="C3" s="13" t="s">
        <v>11</v>
      </c>
      <c r="D3" s="23">
        <v>380</v>
      </c>
      <c r="E3" s="23">
        <v>485.9</v>
      </c>
      <c r="F3" s="24">
        <f>ABS(D3-E3)</f>
        <v>105.89999999999998</v>
      </c>
      <c r="G3" s="9">
        <f>Z$1*SQRT(B$5/B$2)</f>
        <v>134.12332232650667</v>
      </c>
      <c r="AA3">
        <v>3</v>
      </c>
      <c r="AB3">
        <v>4.5010000000000003</v>
      </c>
      <c r="AC3">
        <v>5.91</v>
      </c>
      <c r="AD3">
        <v>6.8250000000000002</v>
      </c>
      <c r="AE3">
        <v>7.5019999999999998</v>
      </c>
      <c r="AF3">
        <v>8.0370000000000008</v>
      </c>
      <c r="AG3">
        <v>8.4779999999999998</v>
      </c>
      <c r="AH3">
        <v>8.8520000000000003</v>
      </c>
      <c r="AI3">
        <v>9.1769999999999996</v>
      </c>
      <c r="AJ3">
        <v>9.4619999999999997</v>
      </c>
      <c r="AK3">
        <v>9.7170000000000005</v>
      </c>
      <c r="AL3">
        <v>9.9459999999999997</v>
      </c>
      <c r="AM3">
        <v>10.154999999999999</v>
      </c>
      <c r="AN3">
        <v>10.346</v>
      </c>
      <c r="AO3">
        <v>10.522</v>
      </c>
      <c r="AP3">
        <v>10.686</v>
      </c>
      <c r="AQ3">
        <v>10.837999999999999</v>
      </c>
      <c r="AR3">
        <v>10.98</v>
      </c>
      <c r="AS3">
        <v>11.114000000000001</v>
      </c>
      <c r="AT3">
        <v>11.24</v>
      </c>
    </row>
    <row r="4" spans="1:46" x14ac:dyDescent="0.4">
      <c r="A4" s="1" t="s">
        <v>3</v>
      </c>
      <c r="B4" s="6">
        <v>36</v>
      </c>
      <c r="C4" s="13" t="s">
        <v>12</v>
      </c>
      <c r="D4" s="23">
        <v>380</v>
      </c>
      <c r="E4" s="23">
        <v>483.8</v>
      </c>
      <c r="F4" s="24">
        <f t="shared" ref="F4:F8" si="0">ABS(D4-E4)</f>
        <v>103.80000000000001</v>
      </c>
      <c r="G4" s="10"/>
      <c r="AA4">
        <v>4</v>
      </c>
      <c r="AB4">
        <v>3.9260000000000002</v>
      </c>
      <c r="AC4">
        <v>5.04</v>
      </c>
      <c r="AD4">
        <v>5.7569999999999997</v>
      </c>
      <c r="AE4">
        <v>6.2869999999999999</v>
      </c>
      <c r="AF4">
        <v>6.7060000000000004</v>
      </c>
      <c r="AG4">
        <v>7.0529999999999999</v>
      </c>
      <c r="AH4">
        <v>7.3470000000000004</v>
      </c>
      <c r="AI4">
        <v>7.6020000000000003</v>
      </c>
      <c r="AJ4">
        <v>7.8259999999999996</v>
      </c>
      <c r="AK4">
        <v>8.0269999999999992</v>
      </c>
      <c r="AL4">
        <v>8.2080000000000002</v>
      </c>
      <c r="AM4">
        <v>8.3729999999999993</v>
      </c>
      <c r="AN4">
        <v>8.5239999999999991</v>
      </c>
      <c r="AO4">
        <v>8.6639999999999997</v>
      </c>
      <c r="AP4">
        <v>8.7929999999999993</v>
      </c>
      <c r="AQ4">
        <v>8.9139999999999997</v>
      </c>
      <c r="AR4">
        <v>9.0269999999999992</v>
      </c>
      <c r="AS4">
        <v>9.1329999999999991</v>
      </c>
      <c r="AT4">
        <v>9.2330000000000005</v>
      </c>
    </row>
    <row r="5" spans="1:46" x14ac:dyDescent="0.4">
      <c r="A5" s="1" t="s">
        <v>1</v>
      </c>
      <c r="B5" s="22">
        <v>12399</v>
      </c>
      <c r="C5" s="13" t="s">
        <v>15</v>
      </c>
      <c r="D5" s="23">
        <v>380</v>
      </c>
      <c r="E5" s="23">
        <v>348.2</v>
      </c>
      <c r="F5" s="24">
        <f t="shared" si="0"/>
        <v>31.800000000000011</v>
      </c>
      <c r="G5" s="10"/>
      <c r="AA5">
        <v>5</v>
      </c>
      <c r="AB5">
        <v>3.6349999999999998</v>
      </c>
      <c r="AC5">
        <v>4.6020000000000003</v>
      </c>
      <c r="AD5">
        <v>5.218</v>
      </c>
      <c r="AE5">
        <v>5.673</v>
      </c>
      <c r="AF5">
        <v>6.0330000000000004</v>
      </c>
      <c r="AG5">
        <v>6.33</v>
      </c>
      <c r="AH5">
        <v>6.5819999999999999</v>
      </c>
      <c r="AI5">
        <v>6.8010000000000002</v>
      </c>
      <c r="AJ5">
        <v>6.9950000000000001</v>
      </c>
      <c r="AK5">
        <v>7.1669999999999998</v>
      </c>
      <c r="AL5">
        <v>7.3230000000000004</v>
      </c>
      <c r="AM5">
        <v>7.4660000000000002</v>
      </c>
      <c r="AN5">
        <v>7.5960000000000001</v>
      </c>
      <c r="AO5">
        <v>7.7160000000000002</v>
      </c>
      <c r="AP5">
        <v>7.8280000000000003</v>
      </c>
      <c r="AQ5">
        <v>7.9320000000000004</v>
      </c>
      <c r="AR5">
        <v>8.0299999999999994</v>
      </c>
      <c r="AS5">
        <v>8.1219999999999999</v>
      </c>
      <c r="AT5">
        <v>8.2080000000000002</v>
      </c>
    </row>
    <row r="6" spans="1:46" x14ac:dyDescent="0.4">
      <c r="C6" s="13" t="s">
        <v>13</v>
      </c>
      <c r="D6" s="23">
        <v>485.9</v>
      </c>
      <c r="E6" s="23">
        <v>483.8</v>
      </c>
      <c r="F6" s="24">
        <f t="shared" si="0"/>
        <v>2.0999999999999659</v>
      </c>
      <c r="G6" s="10"/>
      <c r="AA6">
        <v>6</v>
      </c>
      <c r="AB6">
        <v>3.46</v>
      </c>
      <c r="AC6">
        <v>4.3390000000000004</v>
      </c>
      <c r="AD6">
        <v>4.8959999999999999</v>
      </c>
      <c r="AE6">
        <v>5.3049999999999997</v>
      </c>
      <c r="AF6">
        <v>5.6280000000000001</v>
      </c>
      <c r="AG6">
        <v>5.8949999999999996</v>
      </c>
      <c r="AH6">
        <v>6.1219999999999999</v>
      </c>
      <c r="AI6">
        <v>6.319</v>
      </c>
      <c r="AJ6">
        <v>6.4930000000000003</v>
      </c>
      <c r="AK6">
        <v>6.649</v>
      </c>
      <c r="AL6">
        <v>6.7889999999999997</v>
      </c>
      <c r="AM6">
        <v>6.9169999999999998</v>
      </c>
      <c r="AN6">
        <v>7.0339999999999998</v>
      </c>
      <c r="AO6">
        <v>7.1429999999999998</v>
      </c>
      <c r="AP6">
        <v>7.2439999999999998</v>
      </c>
      <c r="AQ6">
        <v>7.3380000000000001</v>
      </c>
      <c r="AR6">
        <v>7.4260000000000002</v>
      </c>
      <c r="AS6">
        <v>7.508</v>
      </c>
      <c r="AT6">
        <v>7.5860000000000003</v>
      </c>
    </row>
    <row r="7" spans="1:46" x14ac:dyDescent="0.4">
      <c r="C7" s="13" t="s">
        <v>16</v>
      </c>
      <c r="D7" s="23">
        <v>485.9</v>
      </c>
      <c r="E7" s="23">
        <v>348.2</v>
      </c>
      <c r="F7" s="24">
        <f t="shared" si="0"/>
        <v>137.69999999999999</v>
      </c>
      <c r="G7" s="10"/>
      <c r="AA7">
        <v>7</v>
      </c>
      <c r="AB7">
        <v>3.3439999999999999</v>
      </c>
      <c r="AC7">
        <v>4.165</v>
      </c>
      <c r="AD7">
        <v>4.681</v>
      </c>
      <c r="AE7">
        <v>5.0599999999999996</v>
      </c>
      <c r="AF7">
        <v>5.359</v>
      </c>
      <c r="AG7">
        <v>5.6059999999999999</v>
      </c>
      <c r="AH7">
        <v>5.8150000000000004</v>
      </c>
      <c r="AI7">
        <v>5.9969999999999999</v>
      </c>
      <c r="AJ7">
        <v>6.1580000000000004</v>
      </c>
      <c r="AK7">
        <v>6.3019999999999996</v>
      </c>
      <c r="AL7">
        <v>6.431</v>
      </c>
      <c r="AM7">
        <v>6.55</v>
      </c>
      <c r="AN7">
        <v>6.6580000000000004</v>
      </c>
      <c r="AO7">
        <v>6.7590000000000003</v>
      </c>
      <c r="AP7">
        <v>6.8520000000000003</v>
      </c>
      <c r="AQ7">
        <v>6.9390000000000001</v>
      </c>
      <c r="AR7">
        <v>7.02</v>
      </c>
      <c r="AS7">
        <v>7.0970000000000004</v>
      </c>
      <c r="AT7">
        <v>7.1689999999999996</v>
      </c>
    </row>
    <row r="8" spans="1:46" x14ac:dyDescent="0.4">
      <c r="C8" s="13" t="s">
        <v>14</v>
      </c>
      <c r="D8" s="23">
        <v>483.8</v>
      </c>
      <c r="E8" s="23">
        <v>348.2</v>
      </c>
      <c r="F8" s="24">
        <f t="shared" si="0"/>
        <v>135.60000000000002</v>
      </c>
      <c r="G8" s="10"/>
      <c r="AA8">
        <v>8</v>
      </c>
      <c r="AB8">
        <v>3.2610000000000001</v>
      </c>
      <c r="AC8">
        <v>4.0410000000000004</v>
      </c>
      <c r="AD8">
        <v>4.5289999999999999</v>
      </c>
      <c r="AE8">
        <v>4.8860000000000001</v>
      </c>
      <c r="AF8">
        <v>5.1669999999999998</v>
      </c>
      <c r="AG8">
        <v>5.399</v>
      </c>
      <c r="AH8">
        <v>5.5960000000000001</v>
      </c>
      <c r="AI8">
        <v>5.7670000000000003</v>
      </c>
      <c r="AJ8">
        <v>5.9180000000000001</v>
      </c>
      <c r="AK8">
        <v>6.0529999999999999</v>
      </c>
      <c r="AL8">
        <v>6.1749999999999998</v>
      </c>
      <c r="AM8">
        <v>6.2869999999999999</v>
      </c>
      <c r="AN8">
        <v>6.3890000000000002</v>
      </c>
      <c r="AO8">
        <v>6.4829999999999997</v>
      </c>
      <c r="AP8">
        <v>6.5709999999999997</v>
      </c>
      <c r="AQ8">
        <v>6.6529999999999996</v>
      </c>
      <c r="AR8">
        <v>6.7290000000000001</v>
      </c>
      <c r="AS8">
        <v>6.8010000000000002</v>
      </c>
      <c r="AT8">
        <v>6.8689999999999998</v>
      </c>
    </row>
    <row r="9" spans="1:46" x14ac:dyDescent="0.4">
      <c r="A9" s="1"/>
      <c r="B9" s="3"/>
      <c r="C9" s="3"/>
      <c r="D9" s="3"/>
      <c r="E9" s="3"/>
      <c r="F9" s="9"/>
      <c r="AA9">
        <v>9</v>
      </c>
      <c r="AB9">
        <v>3.1989999999999998</v>
      </c>
      <c r="AC9">
        <v>3.948</v>
      </c>
      <c r="AD9">
        <v>4.415</v>
      </c>
      <c r="AE9">
        <v>4.7549999999999999</v>
      </c>
      <c r="AF9">
        <v>5.024</v>
      </c>
      <c r="AG9">
        <v>5.2439999999999998</v>
      </c>
      <c r="AH9">
        <v>5.4320000000000004</v>
      </c>
      <c r="AI9">
        <v>5.5949999999999998</v>
      </c>
      <c r="AJ9">
        <v>5.7380000000000004</v>
      </c>
      <c r="AK9">
        <v>5.867</v>
      </c>
      <c r="AL9">
        <v>5.9829999999999997</v>
      </c>
      <c r="AM9">
        <v>6.0890000000000004</v>
      </c>
      <c r="AN9">
        <v>6.1859999999999999</v>
      </c>
      <c r="AO9">
        <v>6.2759999999999998</v>
      </c>
      <c r="AP9">
        <v>6.359</v>
      </c>
      <c r="AQ9">
        <v>6.4370000000000003</v>
      </c>
      <c r="AR9">
        <v>6.51</v>
      </c>
      <c r="AS9">
        <v>6.5789999999999997</v>
      </c>
      <c r="AT9">
        <v>6.6429999999999998</v>
      </c>
    </row>
    <row r="10" spans="1:46" x14ac:dyDescent="0.4">
      <c r="A10" s="1"/>
      <c r="C10" s="13"/>
      <c r="D10" s="13"/>
      <c r="E10" s="13"/>
      <c r="F10" s="9"/>
      <c r="AA10">
        <v>10</v>
      </c>
      <c r="AB10">
        <v>3.1509999999999998</v>
      </c>
      <c r="AC10">
        <v>3.8769999999999998</v>
      </c>
      <c r="AD10">
        <v>4.327</v>
      </c>
      <c r="AE10">
        <v>4.6539999999999999</v>
      </c>
      <c r="AF10">
        <v>4.9119999999999999</v>
      </c>
      <c r="AG10">
        <v>5.1239999999999997</v>
      </c>
      <c r="AH10">
        <v>5.3040000000000003</v>
      </c>
      <c r="AI10">
        <v>5.46</v>
      </c>
      <c r="AJ10">
        <v>5.5979999999999999</v>
      </c>
      <c r="AK10">
        <v>5.7220000000000004</v>
      </c>
      <c r="AL10">
        <v>5.8330000000000002</v>
      </c>
      <c r="AM10">
        <v>5.9349999999999996</v>
      </c>
      <c r="AN10">
        <v>6.0279999999999996</v>
      </c>
      <c r="AO10">
        <v>6.1139999999999999</v>
      </c>
      <c r="AP10">
        <v>6.194</v>
      </c>
      <c r="AQ10">
        <v>6.2690000000000001</v>
      </c>
      <c r="AR10">
        <v>6.3390000000000004</v>
      </c>
      <c r="AS10">
        <v>6.4050000000000002</v>
      </c>
      <c r="AT10">
        <v>6.4669999999999996</v>
      </c>
    </row>
    <row r="11" spans="1:46" x14ac:dyDescent="0.4">
      <c r="C11" s="13"/>
      <c r="D11" s="13"/>
      <c r="E11" s="13"/>
      <c r="F11" s="9"/>
      <c r="AA11">
        <v>11</v>
      </c>
      <c r="AB11">
        <v>3.113</v>
      </c>
      <c r="AC11">
        <v>3.82</v>
      </c>
      <c r="AD11">
        <v>4.2560000000000002</v>
      </c>
      <c r="AE11">
        <v>4.5739999999999998</v>
      </c>
      <c r="AF11">
        <v>4.8230000000000004</v>
      </c>
      <c r="AG11">
        <v>5.0279999999999996</v>
      </c>
      <c r="AH11">
        <v>5.202</v>
      </c>
      <c r="AI11">
        <v>5.3529999999999998</v>
      </c>
      <c r="AJ11">
        <v>5.4859999999999998</v>
      </c>
      <c r="AK11">
        <v>5.6050000000000004</v>
      </c>
      <c r="AL11">
        <v>5.7130000000000001</v>
      </c>
      <c r="AM11">
        <v>5.8109999999999999</v>
      </c>
      <c r="AN11">
        <v>5.9009999999999998</v>
      </c>
      <c r="AO11">
        <v>5.984</v>
      </c>
      <c r="AP11">
        <v>6.0620000000000003</v>
      </c>
      <c r="AQ11">
        <v>6.1340000000000003</v>
      </c>
      <c r="AR11">
        <v>6.202</v>
      </c>
      <c r="AS11">
        <v>6.2649999999999997</v>
      </c>
      <c r="AT11">
        <v>6.3250000000000002</v>
      </c>
    </row>
    <row r="12" spans="1:46" x14ac:dyDescent="0.4">
      <c r="C12" s="13"/>
      <c r="D12" s="13"/>
      <c r="E12" s="13"/>
      <c r="F12" s="9"/>
      <c r="AA12">
        <v>12</v>
      </c>
      <c r="AB12">
        <v>3.081</v>
      </c>
      <c r="AC12">
        <v>3.7730000000000001</v>
      </c>
      <c r="AD12">
        <v>4.1989999999999998</v>
      </c>
      <c r="AE12">
        <v>4.508</v>
      </c>
      <c r="AF12">
        <v>4.75</v>
      </c>
      <c r="AG12">
        <v>4.95</v>
      </c>
      <c r="AH12">
        <v>5.1189999999999998</v>
      </c>
      <c r="AI12">
        <v>5.2649999999999997</v>
      </c>
      <c r="AJ12">
        <v>5.3949999999999996</v>
      </c>
      <c r="AK12">
        <v>5.51</v>
      </c>
      <c r="AL12">
        <v>5.6150000000000002</v>
      </c>
      <c r="AM12">
        <v>5.71</v>
      </c>
      <c r="AN12">
        <v>5.7969999999999997</v>
      </c>
      <c r="AO12">
        <v>5.8780000000000001</v>
      </c>
      <c r="AP12">
        <v>5.9530000000000003</v>
      </c>
      <c r="AQ12">
        <v>6.0229999999999997</v>
      </c>
      <c r="AR12">
        <v>6.0890000000000004</v>
      </c>
      <c r="AS12">
        <v>6.1509999999999998</v>
      </c>
      <c r="AT12">
        <v>6.2089999999999996</v>
      </c>
    </row>
    <row r="13" spans="1:46" x14ac:dyDescent="0.4">
      <c r="C13" s="13"/>
      <c r="D13" s="13"/>
      <c r="E13" s="13"/>
      <c r="F13" s="13"/>
      <c r="AA13">
        <v>13</v>
      </c>
      <c r="AB13">
        <v>3.0550000000000002</v>
      </c>
      <c r="AC13">
        <v>3.734</v>
      </c>
      <c r="AD13">
        <v>4.1509999999999998</v>
      </c>
      <c r="AE13">
        <v>4.4530000000000003</v>
      </c>
      <c r="AF13">
        <v>4.6900000000000004</v>
      </c>
      <c r="AG13">
        <v>4.8840000000000003</v>
      </c>
      <c r="AH13">
        <v>5.0490000000000004</v>
      </c>
      <c r="AI13">
        <v>5.1920000000000002</v>
      </c>
      <c r="AJ13">
        <v>5.3179999999999996</v>
      </c>
      <c r="AK13">
        <v>5.431</v>
      </c>
      <c r="AL13">
        <v>5.5330000000000004</v>
      </c>
      <c r="AM13">
        <v>5.625</v>
      </c>
      <c r="AN13">
        <v>5.7110000000000003</v>
      </c>
      <c r="AO13">
        <v>5.7889999999999997</v>
      </c>
      <c r="AP13">
        <v>5.8620000000000001</v>
      </c>
      <c r="AQ13">
        <v>5.931</v>
      </c>
      <c r="AR13">
        <v>5.9950000000000001</v>
      </c>
      <c r="AS13">
        <v>6.0549999999999997</v>
      </c>
      <c r="AT13">
        <v>6.1120000000000001</v>
      </c>
    </row>
    <row r="14" spans="1:46" x14ac:dyDescent="0.4">
      <c r="C14" s="13"/>
      <c r="D14" s="13"/>
      <c r="E14" s="13"/>
      <c r="F14" s="13"/>
      <c r="AA14">
        <v>14</v>
      </c>
      <c r="AB14">
        <v>3.0329999999999999</v>
      </c>
      <c r="AC14">
        <v>3.7010000000000001</v>
      </c>
      <c r="AD14">
        <v>4.1109999999999998</v>
      </c>
      <c r="AE14">
        <v>4.407</v>
      </c>
      <c r="AF14">
        <v>4.6390000000000002</v>
      </c>
      <c r="AG14">
        <v>4.8289999999999997</v>
      </c>
      <c r="AH14">
        <v>4.99</v>
      </c>
      <c r="AI14">
        <v>5.13</v>
      </c>
      <c r="AJ14">
        <v>5.2530000000000001</v>
      </c>
      <c r="AK14">
        <v>5.3639999999999999</v>
      </c>
      <c r="AL14">
        <v>5.4630000000000001</v>
      </c>
      <c r="AM14">
        <v>5.5540000000000003</v>
      </c>
      <c r="AN14">
        <v>5.6369999999999996</v>
      </c>
      <c r="AO14">
        <v>5.7140000000000004</v>
      </c>
      <c r="AP14">
        <v>5.7850000000000001</v>
      </c>
      <c r="AQ14">
        <v>5.8520000000000003</v>
      </c>
      <c r="AR14">
        <v>5.915</v>
      </c>
      <c r="AS14">
        <v>5.9729999999999999</v>
      </c>
      <c r="AT14">
        <v>6.0289999999999999</v>
      </c>
    </row>
    <row r="15" spans="1:46" x14ac:dyDescent="0.4">
      <c r="C15" s="13"/>
      <c r="D15" s="13"/>
      <c r="E15" s="13"/>
      <c r="F15" s="13"/>
      <c r="AA15">
        <v>15</v>
      </c>
      <c r="AB15">
        <v>3.0139999999999998</v>
      </c>
      <c r="AC15">
        <v>3.673</v>
      </c>
      <c r="AD15">
        <v>4.0759999999999996</v>
      </c>
      <c r="AE15">
        <v>4.367</v>
      </c>
      <c r="AF15">
        <v>4.5949999999999998</v>
      </c>
      <c r="AG15">
        <v>4.782</v>
      </c>
      <c r="AH15">
        <v>4.9400000000000004</v>
      </c>
      <c r="AI15">
        <v>5.077</v>
      </c>
      <c r="AJ15">
        <v>5.1980000000000004</v>
      </c>
      <c r="AK15">
        <v>5.306</v>
      </c>
      <c r="AL15">
        <v>5.4029999999999996</v>
      </c>
      <c r="AM15">
        <v>5.492</v>
      </c>
      <c r="AN15">
        <v>5.5739999999999998</v>
      </c>
      <c r="AO15">
        <v>5.649</v>
      </c>
      <c r="AP15">
        <v>5.7190000000000003</v>
      </c>
      <c r="AQ15">
        <v>5.7850000000000001</v>
      </c>
      <c r="AR15">
        <v>5.8460000000000001</v>
      </c>
      <c r="AS15">
        <v>5.9039999999999999</v>
      </c>
      <c r="AT15">
        <v>5.9580000000000002</v>
      </c>
    </row>
    <row r="16" spans="1:46" x14ac:dyDescent="0.4">
      <c r="C16" s="13"/>
      <c r="D16" s="13"/>
      <c r="E16" s="13"/>
      <c r="F16" s="13"/>
      <c r="AA16">
        <v>16</v>
      </c>
      <c r="AB16">
        <v>2.9980000000000002</v>
      </c>
      <c r="AC16">
        <v>3.649</v>
      </c>
      <c r="AD16">
        <v>4.0460000000000003</v>
      </c>
      <c r="AE16">
        <v>4.3330000000000002</v>
      </c>
      <c r="AF16">
        <v>4.5570000000000004</v>
      </c>
      <c r="AG16">
        <v>4.7409999999999997</v>
      </c>
      <c r="AH16">
        <v>4.8959999999999999</v>
      </c>
      <c r="AI16">
        <v>5.0309999999999997</v>
      </c>
      <c r="AJ16">
        <v>5.15</v>
      </c>
      <c r="AK16">
        <v>5.2560000000000002</v>
      </c>
      <c r="AL16">
        <v>5.3520000000000003</v>
      </c>
      <c r="AM16">
        <v>5.4390000000000001</v>
      </c>
      <c r="AN16">
        <v>5.5190000000000001</v>
      </c>
      <c r="AO16">
        <v>5.593</v>
      </c>
      <c r="AP16">
        <v>5.6619999999999999</v>
      </c>
      <c r="AQ16">
        <v>5.726</v>
      </c>
      <c r="AR16">
        <v>5.7859999999999996</v>
      </c>
      <c r="AS16">
        <v>5.843</v>
      </c>
      <c r="AT16">
        <v>5.8959999999999999</v>
      </c>
    </row>
    <row r="17" spans="3:46" x14ac:dyDescent="0.4">
      <c r="C17" s="13"/>
      <c r="D17" s="13"/>
      <c r="E17" s="13"/>
      <c r="F17" s="13"/>
      <c r="AA17">
        <v>17</v>
      </c>
      <c r="AB17">
        <v>2.984</v>
      </c>
      <c r="AC17">
        <v>3.6280000000000001</v>
      </c>
      <c r="AD17">
        <v>4.0199999999999996</v>
      </c>
      <c r="AE17">
        <v>4.3029999999999999</v>
      </c>
      <c r="AF17">
        <v>4.524</v>
      </c>
      <c r="AG17">
        <v>4.7050000000000001</v>
      </c>
      <c r="AH17">
        <v>4.8579999999999997</v>
      </c>
      <c r="AI17">
        <v>4.9909999999999997</v>
      </c>
      <c r="AJ17">
        <v>5.1079999999999997</v>
      </c>
      <c r="AK17">
        <v>5.2119999999999997</v>
      </c>
      <c r="AL17">
        <v>5.306</v>
      </c>
      <c r="AM17">
        <v>5.3920000000000003</v>
      </c>
      <c r="AN17">
        <v>5.4710000000000001</v>
      </c>
      <c r="AO17">
        <v>5.5439999999999996</v>
      </c>
      <c r="AP17">
        <v>5.6120000000000001</v>
      </c>
      <c r="AQ17">
        <v>5.6749999999999998</v>
      </c>
      <c r="AR17">
        <v>5.734</v>
      </c>
      <c r="AS17">
        <v>5.79</v>
      </c>
      <c r="AT17">
        <v>5.8419999999999996</v>
      </c>
    </row>
    <row r="18" spans="3:46" x14ac:dyDescent="0.4">
      <c r="C18" s="13"/>
      <c r="D18" s="13"/>
      <c r="E18" s="13"/>
      <c r="F18" s="13"/>
      <c r="AA18">
        <v>18</v>
      </c>
      <c r="AB18">
        <v>2.9710000000000001</v>
      </c>
      <c r="AC18">
        <v>3.609</v>
      </c>
      <c r="AD18">
        <v>3.9969999999999999</v>
      </c>
      <c r="AE18">
        <v>4.2759999999999998</v>
      </c>
      <c r="AF18">
        <v>4.4939999999999998</v>
      </c>
      <c r="AG18">
        <v>4.673</v>
      </c>
      <c r="AH18">
        <v>4.8239999999999998</v>
      </c>
      <c r="AI18">
        <v>4.9550000000000001</v>
      </c>
      <c r="AJ18">
        <v>5.0709999999999997</v>
      </c>
      <c r="AK18">
        <v>5.173</v>
      </c>
      <c r="AL18">
        <v>5.266</v>
      </c>
      <c r="AM18">
        <v>5.351</v>
      </c>
      <c r="AN18">
        <v>5.4290000000000003</v>
      </c>
      <c r="AO18">
        <v>5.5010000000000003</v>
      </c>
      <c r="AP18">
        <v>5.5670000000000002</v>
      </c>
      <c r="AQ18">
        <v>5.6289999999999996</v>
      </c>
      <c r="AR18">
        <v>5.6879999999999997</v>
      </c>
      <c r="AS18">
        <v>5.7430000000000003</v>
      </c>
      <c r="AT18">
        <v>5.7939999999999996</v>
      </c>
    </row>
    <row r="19" spans="3:46" x14ac:dyDescent="0.4">
      <c r="C19" s="13"/>
      <c r="D19" s="13"/>
      <c r="E19" s="13"/>
      <c r="F19" s="13"/>
      <c r="AA19">
        <v>19</v>
      </c>
      <c r="AB19">
        <v>2.96</v>
      </c>
      <c r="AC19">
        <v>3.593</v>
      </c>
      <c r="AD19">
        <v>3.9769999999999999</v>
      </c>
      <c r="AE19">
        <v>4.2530000000000001</v>
      </c>
      <c r="AF19">
        <v>4.468</v>
      </c>
      <c r="AG19">
        <v>4.6449999999999996</v>
      </c>
      <c r="AH19">
        <v>4.7939999999999996</v>
      </c>
      <c r="AI19">
        <v>4.9240000000000004</v>
      </c>
      <c r="AJ19">
        <v>5.0369999999999999</v>
      </c>
      <c r="AK19">
        <v>5.1390000000000002</v>
      </c>
      <c r="AL19">
        <v>5.2309999999999999</v>
      </c>
      <c r="AM19">
        <v>5.3140000000000001</v>
      </c>
      <c r="AN19">
        <v>5.391</v>
      </c>
      <c r="AO19">
        <v>5.4619999999999997</v>
      </c>
      <c r="AP19">
        <v>5.5279999999999996</v>
      </c>
      <c r="AQ19">
        <v>5.5890000000000004</v>
      </c>
      <c r="AR19">
        <v>5.6470000000000002</v>
      </c>
      <c r="AS19">
        <v>5.7009999999999996</v>
      </c>
      <c r="AT19">
        <v>5.7519999999999998</v>
      </c>
    </row>
    <row r="20" spans="3:46" x14ac:dyDescent="0.4">
      <c r="C20" s="13"/>
      <c r="D20" s="13"/>
      <c r="E20" s="13"/>
      <c r="F20" s="13"/>
      <c r="AA20">
        <v>20</v>
      </c>
      <c r="AB20">
        <v>2.95</v>
      </c>
      <c r="AC20">
        <v>3.5779999999999998</v>
      </c>
      <c r="AD20">
        <v>3.9580000000000002</v>
      </c>
      <c r="AE20">
        <v>4.2320000000000002</v>
      </c>
      <c r="AF20">
        <v>4.4450000000000003</v>
      </c>
      <c r="AG20">
        <v>4.62</v>
      </c>
      <c r="AH20">
        <v>4.7679999999999998</v>
      </c>
      <c r="AI20">
        <v>4.8949999999999996</v>
      </c>
      <c r="AJ20">
        <v>5.008</v>
      </c>
      <c r="AK20">
        <v>5.1079999999999997</v>
      </c>
      <c r="AL20">
        <v>5.1989999999999998</v>
      </c>
      <c r="AM20">
        <v>5.282</v>
      </c>
      <c r="AN20">
        <v>5.3570000000000002</v>
      </c>
      <c r="AO20">
        <v>5.4269999999999996</v>
      </c>
      <c r="AP20">
        <v>5.492</v>
      </c>
      <c r="AQ20">
        <v>5.5529999999999999</v>
      </c>
      <c r="AR20">
        <v>5.61</v>
      </c>
      <c r="AS20">
        <v>5.6630000000000003</v>
      </c>
      <c r="AT20">
        <v>5.7140000000000004</v>
      </c>
    </row>
    <row r="21" spans="3:46" x14ac:dyDescent="0.4">
      <c r="C21" s="13"/>
      <c r="D21" s="13"/>
      <c r="E21" s="13"/>
      <c r="F21" s="13"/>
      <c r="AA21">
        <v>21</v>
      </c>
      <c r="AB21">
        <v>2.9409999999999998</v>
      </c>
      <c r="AC21">
        <v>3.5649999999999999</v>
      </c>
      <c r="AD21">
        <v>3.9420000000000002</v>
      </c>
      <c r="AE21">
        <v>4.2130000000000001</v>
      </c>
      <c r="AF21">
        <v>4.4240000000000004</v>
      </c>
      <c r="AG21">
        <v>4.5970000000000004</v>
      </c>
      <c r="AH21">
        <v>4.7430000000000003</v>
      </c>
      <c r="AI21">
        <v>4.87</v>
      </c>
      <c r="AJ21">
        <v>4.9809999999999999</v>
      </c>
      <c r="AK21">
        <v>5.0810000000000004</v>
      </c>
      <c r="AL21">
        <v>5.17</v>
      </c>
      <c r="AM21">
        <v>5.2519999999999998</v>
      </c>
      <c r="AN21">
        <v>5.327</v>
      </c>
      <c r="AO21">
        <v>5.3959999999999999</v>
      </c>
      <c r="AP21">
        <v>5.46</v>
      </c>
      <c r="AQ21">
        <v>5.52</v>
      </c>
      <c r="AR21">
        <v>5.5759999999999996</v>
      </c>
      <c r="AS21">
        <v>5.6289999999999996</v>
      </c>
      <c r="AT21">
        <v>5.6790000000000003</v>
      </c>
    </row>
    <row r="22" spans="3:46" x14ac:dyDescent="0.4">
      <c r="C22" s="13"/>
      <c r="D22" s="13"/>
      <c r="E22" s="13"/>
      <c r="F22" s="13"/>
      <c r="AA22">
        <v>22</v>
      </c>
      <c r="AB22">
        <v>2.9329999999999998</v>
      </c>
      <c r="AC22">
        <v>3.5529999999999999</v>
      </c>
      <c r="AD22">
        <v>3.927</v>
      </c>
      <c r="AE22">
        <v>4.1959999999999997</v>
      </c>
      <c r="AF22">
        <v>4.4050000000000002</v>
      </c>
      <c r="AG22">
        <v>4.577</v>
      </c>
      <c r="AH22">
        <v>4.7220000000000004</v>
      </c>
      <c r="AI22">
        <v>4.8470000000000004</v>
      </c>
      <c r="AJ22">
        <v>4.9569999999999999</v>
      </c>
      <c r="AK22">
        <v>5.056</v>
      </c>
      <c r="AL22">
        <v>5.1440000000000001</v>
      </c>
      <c r="AM22">
        <v>5.2249999999999996</v>
      </c>
      <c r="AN22">
        <v>5.2990000000000004</v>
      </c>
      <c r="AO22">
        <v>5.3680000000000003</v>
      </c>
      <c r="AP22">
        <v>5.431</v>
      </c>
      <c r="AQ22">
        <v>5.4909999999999997</v>
      </c>
      <c r="AR22">
        <v>5.5460000000000003</v>
      </c>
      <c r="AS22">
        <v>5.5990000000000002</v>
      </c>
      <c r="AT22">
        <v>5.6479999999999997</v>
      </c>
    </row>
    <row r="23" spans="3:46" x14ac:dyDescent="0.4">
      <c r="C23" s="13"/>
      <c r="D23" s="13"/>
      <c r="E23" s="13"/>
      <c r="F23" s="13"/>
      <c r="AA23">
        <v>23</v>
      </c>
      <c r="AB23">
        <v>2.9260000000000002</v>
      </c>
      <c r="AC23">
        <v>3.5419999999999998</v>
      </c>
      <c r="AD23">
        <v>3.9140000000000001</v>
      </c>
      <c r="AE23">
        <v>4.18</v>
      </c>
      <c r="AF23">
        <v>4.3879999999999999</v>
      </c>
      <c r="AG23">
        <v>4.5579999999999998</v>
      </c>
      <c r="AH23">
        <v>4.702</v>
      </c>
      <c r="AI23">
        <v>4.8259999999999996</v>
      </c>
      <c r="AJ23">
        <v>4.9349999999999996</v>
      </c>
      <c r="AK23">
        <v>5.0330000000000004</v>
      </c>
      <c r="AL23">
        <v>5.1210000000000004</v>
      </c>
      <c r="AM23">
        <v>5.2009999999999996</v>
      </c>
      <c r="AN23">
        <v>5.274</v>
      </c>
      <c r="AO23">
        <v>5.3419999999999996</v>
      </c>
      <c r="AP23">
        <v>5.4050000000000002</v>
      </c>
      <c r="AQ23">
        <v>5.4640000000000004</v>
      </c>
      <c r="AR23">
        <v>5.5190000000000001</v>
      </c>
      <c r="AS23">
        <v>5.5709999999999997</v>
      </c>
      <c r="AT23">
        <v>5.62</v>
      </c>
    </row>
    <row r="24" spans="3:46" x14ac:dyDescent="0.4">
      <c r="C24" s="13"/>
      <c r="D24" s="13"/>
      <c r="E24" s="13"/>
      <c r="F24" s="13"/>
      <c r="AA24">
        <v>24</v>
      </c>
      <c r="AB24">
        <v>2.919</v>
      </c>
      <c r="AC24">
        <v>3.532</v>
      </c>
      <c r="AD24">
        <v>3.9009999999999998</v>
      </c>
      <c r="AE24">
        <v>4.1660000000000004</v>
      </c>
      <c r="AF24">
        <v>4.3730000000000002</v>
      </c>
      <c r="AG24">
        <v>4.5410000000000004</v>
      </c>
      <c r="AH24">
        <v>4.6840000000000002</v>
      </c>
      <c r="AI24">
        <v>4.8070000000000004</v>
      </c>
      <c r="AJ24">
        <v>4.915</v>
      </c>
      <c r="AK24">
        <v>5.0119999999999996</v>
      </c>
      <c r="AL24">
        <v>5.0990000000000002</v>
      </c>
      <c r="AM24">
        <v>5.1790000000000003</v>
      </c>
      <c r="AN24">
        <v>5.2510000000000003</v>
      </c>
      <c r="AO24">
        <v>5.319</v>
      </c>
      <c r="AP24">
        <v>5.3810000000000002</v>
      </c>
      <c r="AQ24">
        <v>5.4390000000000001</v>
      </c>
      <c r="AR24">
        <v>5.4939999999999998</v>
      </c>
      <c r="AS24">
        <v>5.5449999999999999</v>
      </c>
      <c r="AT24">
        <v>5.5940000000000003</v>
      </c>
    </row>
    <row r="25" spans="3:46" x14ac:dyDescent="0.4">
      <c r="C25" s="13"/>
      <c r="D25" s="13"/>
      <c r="E25" s="13"/>
      <c r="F25" s="13"/>
      <c r="AA25">
        <v>25</v>
      </c>
      <c r="AB25">
        <v>2.9129999999999998</v>
      </c>
      <c r="AC25">
        <v>3.5230000000000001</v>
      </c>
      <c r="AD25">
        <v>3.89</v>
      </c>
      <c r="AE25">
        <v>4.1529999999999996</v>
      </c>
      <c r="AF25">
        <v>4.3579999999999997</v>
      </c>
      <c r="AG25">
        <v>4.5259999999999998</v>
      </c>
      <c r="AH25">
        <v>4.6669999999999998</v>
      </c>
      <c r="AI25">
        <v>4.7889999999999997</v>
      </c>
      <c r="AJ25">
        <v>4.8970000000000002</v>
      </c>
      <c r="AK25">
        <v>4.9930000000000003</v>
      </c>
      <c r="AL25">
        <v>5.0789999999999997</v>
      </c>
      <c r="AM25">
        <v>5.1580000000000004</v>
      </c>
      <c r="AN25">
        <v>5.23</v>
      </c>
      <c r="AO25">
        <v>5.2969999999999997</v>
      </c>
      <c r="AP25">
        <v>5.359</v>
      </c>
      <c r="AQ25">
        <v>5.4169999999999998</v>
      </c>
      <c r="AR25">
        <v>5.4710000000000001</v>
      </c>
      <c r="AS25">
        <v>5.5220000000000002</v>
      </c>
      <c r="AT25">
        <v>5.57</v>
      </c>
    </row>
    <row r="26" spans="3:46" x14ac:dyDescent="0.4">
      <c r="C26" s="13"/>
      <c r="D26" s="13"/>
      <c r="E26" s="13"/>
      <c r="F26" s="13"/>
      <c r="AA26">
        <v>26</v>
      </c>
      <c r="AB26">
        <v>2.907</v>
      </c>
      <c r="AC26">
        <v>3.5139999999999998</v>
      </c>
      <c r="AD26">
        <v>3.88</v>
      </c>
      <c r="AE26">
        <v>4.141</v>
      </c>
      <c r="AF26">
        <v>4.3449999999999998</v>
      </c>
      <c r="AG26">
        <v>4.5110000000000001</v>
      </c>
      <c r="AH26">
        <v>4.6520000000000001</v>
      </c>
      <c r="AI26">
        <v>4.7729999999999997</v>
      </c>
      <c r="AJ26">
        <v>4.88</v>
      </c>
      <c r="AK26">
        <v>4.9749999999999996</v>
      </c>
      <c r="AL26">
        <v>5.0609999999999999</v>
      </c>
      <c r="AM26">
        <v>5.1390000000000002</v>
      </c>
      <c r="AN26">
        <v>5.2110000000000003</v>
      </c>
      <c r="AO26">
        <v>5.2770000000000001</v>
      </c>
      <c r="AP26">
        <v>5.3390000000000004</v>
      </c>
      <c r="AQ26">
        <v>5.3959999999999999</v>
      </c>
      <c r="AR26">
        <v>5.45</v>
      </c>
      <c r="AS26">
        <v>5.5</v>
      </c>
      <c r="AT26">
        <v>5.548</v>
      </c>
    </row>
    <row r="27" spans="3:46" x14ac:dyDescent="0.4">
      <c r="C27" s="13"/>
      <c r="D27" s="13"/>
      <c r="E27" s="13"/>
      <c r="F27" s="13"/>
      <c r="AA27">
        <v>27</v>
      </c>
      <c r="AB27">
        <v>2.9020000000000001</v>
      </c>
      <c r="AC27">
        <v>3.5059999999999998</v>
      </c>
      <c r="AD27">
        <v>3.87</v>
      </c>
      <c r="AE27">
        <v>4.13</v>
      </c>
      <c r="AF27">
        <v>4.3330000000000002</v>
      </c>
      <c r="AG27">
        <v>4.4980000000000002</v>
      </c>
      <c r="AH27">
        <v>4.6379999999999999</v>
      </c>
      <c r="AI27">
        <v>4.758</v>
      </c>
      <c r="AJ27">
        <v>4.8639999999999999</v>
      </c>
      <c r="AK27">
        <v>4.9589999999999996</v>
      </c>
      <c r="AL27">
        <v>5.0439999999999996</v>
      </c>
      <c r="AM27">
        <v>5.1219999999999999</v>
      </c>
      <c r="AN27">
        <v>5.1929999999999996</v>
      </c>
      <c r="AO27">
        <v>5.2590000000000003</v>
      </c>
      <c r="AP27">
        <v>5.32</v>
      </c>
      <c r="AQ27">
        <v>5.3769999999999998</v>
      </c>
      <c r="AR27">
        <v>5.43</v>
      </c>
      <c r="AS27">
        <v>5.48</v>
      </c>
      <c r="AT27">
        <v>5.5279999999999996</v>
      </c>
    </row>
    <row r="28" spans="3:46" x14ac:dyDescent="0.4">
      <c r="C28" s="13"/>
      <c r="D28" s="13"/>
      <c r="E28" s="13"/>
      <c r="F28" s="13"/>
      <c r="AA28">
        <v>28</v>
      </c>
      <c r="AB28">
        <v>2.8969999999999998</v>
      </c>
      <c r="AC28">
        <v>3.4990000000000001</v>
      </c>
      <c r="AD28">
        <v>3.8610000000000002</v>
      </c>
      <c r="AE28">
        <v>4.12</v>
      </c>
      <c r="AF28">
        <v>4.3220000000000001</v>
      </c>
      <c r="AG28">
        <v>4.4859999999999998</v>
      </c>
      <c r="AH28">
        <v>4.625</v>
      </c>
      <c r="AI28">
        <v>4.7450000000000001</v>
      </c>
      <c r="AJ28">
        <v>4.8499999999999996</v>
      </c>
      <c r="AK28">
        <v>4.944</v>
      </c>
      <c r="AL28">
        <v>5.0289999999999999</v>
      </c>
      <c r="AM28">
        <v>5.1059999999999999</v>
      </c>
      <c r="AN28">
        <v>5.1769999999999996</v>
      </c>
      <c r="AO28">
        <v>5.242</v>
      </c>
      <c r="AP28">
        <v>5.3019999999999996</v>
      </c>
      <c r="AQ28">
        <v>5.359</v>
      </c>
      <c r="AR28">
        <v>5.4119999999999999</v>
      </c>
      <c r="AS28">
        <v>5.4619999999999997</v>
      </c>
      <c r="AT28">
        <v>5.5090000000000003</v>
      </c>
    </row>
    <row r="29" spans="3:46" x14ac:dyDescent="0.4">
      <c r="C29" s="13"/>
      <c r="D29" s="13"/>
      <c r="E29" s="13"/>
      <c r="F29" s="13"/>
      <c r="AA29">
        <v>29</v>
      </c>
      <c r="AB29">
        <v>2.8919999999999999</v>
      </c>
      <c r="AC29">
        <v>3.4929999999999999</v>
      </c>
      <c r="AD29">
        <v>3.8530000000000002</v>
      </c>
      <c r="AE29">
        <v>4.1109999999999998</v>
      </c>
      <c r="AF29">
        <v>4.3109999999999999</v>
      </c>
      <c r="AG29">
        <v>4.4749999999999996</v>
      </c>
      <c r="AH29">
        <v>4.6130000000000004</v>
      </c>
      <c r="AI29">
        <v>4.7320000000000002</v>
      </c>
      <c r="AJ29">
        <v>4.8369999999999997</v>
      </c>
      <c r="AK29">
        <v>4.93</v>
      </c>
      <c r="AL29">
        <v>5.0140000000000002</v>
      </c>
      <c r="AM29">
        <v>5.0910000000000002</v>
      </c>
      <c r="AN29">
        <v>5.1609999999999996</v>
      </c>
      <c r="AO29">
        <v>5.226</v>
      </c>
      <c r="AP29">
        <v>5.2859999999999996</v>
      </c>
      <c r="AQ29">
        <v>5.3419999999999996</v>
      </c>
      <c r="AR29">
        <v>5.3949999999999996</v>
      </c>
      <c r="AS29">
        <v>5.4450000000000003</v>
      </c>
      <c r="AT29">
        <v>5.4909999999999997</v>
      </c>
    </row>
    <row r="30" spans="3:46" x14ac:dyDescent="0.4">
      <c r="C30" s="13"/>
      <c r="D30" s="13"/>
      <c r="E30" s="13"/>
      <c r="F30" s="13"/>
      <c r="AA30">
        <v>30</v>
      </c>
      <c r="AB30">
        <v>2.8879999999999999</v>
      </c>
      <c r="AC30">
        <v>3.4860000000000002</v>
      </c>
      <c r="AD30">
        <v>3.8450000000000002</v>
      </c>
      <c r="AE30">
        <v>4.1020000000000003</v>
      </c>
      <c r="AF30">
        <v>4.3010000000000002</v>
      </c>
      <c r="AG30">
        <v>4.4640000000000004</v>
      </c>
      <c r="AH30">
        <v>4.601</v>
      </c>
      <c r="AI30">
        <v>4.72</v>
      </c>
      <c r="AJ30">
        <v>4.8239999999999998</v>
      </c>
      <c r="AK30">
        <v>4.9169999999999998</v>
      </c>
      <c r="AL30">
        <v>5.0010000000000003</v>
      </c>
      <c r="AM30">
        <v>5.077</v>
      </c>
      <c r="AN30">
        <v>5.1470000000000002</v>
      </c>
      <c r="AO30">
        <v>5.2110000000000003</v>
      </c>
      <c r="AP30">
        <v>5.2709999999999999</v>
      </c>
      <c r="AQ30">
        <v>5.327</v>
      </c>
      <c r="AR30">
        <v>5.3789999999999996</v>
      </c>
      <c r="AS30">
        <v>5.4290000000000003</v>
      </c>
      <c r="AT30">
        <v>5.4749999999999996</v>
      </c>
    </row>
    <row r="31" spans="3:46" x14ac:dyDescent="0.4">
      <c r="C31" s="13"/>
      <c r="D31" s="13"/>
      <c r="E31" s="13"/>
      <c r="F31" s="13"/>
      <c r="AA31">
        <v>31</v>
      </c>
      <c r="AB31">
        <v>2.8839999999999999</v>
      </c>
      <c r="AC31">
        <v>3.4809999999999999</v>
      </c>
      <c r="AD31">
        <v>3.8380000000000001</v>
      </c>
      <c r="AE31">
        <v>4.0940000000000003</v>
      </c>
      <c r="AF31">
        <v>4.2919999999999998</v>
      </c>
      <c r="AG31">
        <v>4.4539999999999997</v>
      </c>
      <c r="AH31">
        <v>4.5910000000000002</v>
      </c>
      <c r="AI31">
        <v>4.7089999999999996</v>
      </c>
      <c r="AJ31">
        <v>4.8120000000000003</v>
      </c>
      <c r="AK31">
        <v>4.9050000000000002</v>
      </c>
      <c r="AL31">
        <v>4.9880000000000004</v>
      </c>
      <c r="AM31">
        <v>5.0640000000000001</v>
      </c>
      <c r="AN31">
        <v>5.1340000000000003</v>
      </c>
      <c r="AO31">
        <v>5.1980000000000004</v>
      </c>
      <c r="AP31">
        <v>5.2569999999999997</v>
      </c>
      <c r="AQ31">
        <v>5.3129999999999997</v>
      </c>
      <c r="AR31">
        <v>5.3650000000000002</v>
      </c>
      <c r="AS31">
        <v>5.4139999999999997</v>
      </c>
      <c r="AT31">
        <v>5.46</v>
      </c>
    </row>
    <row r="32" spans="3:46" x14ac:dyDescent="0.4">
      <c r="C32" s="13"/>
      <c r="D32" s="13"/>
      <c r="E32" s="13"/>
      <c r="F32" s="13"/>
      <c r="AA32">
        <v>32</v>
      </c>
      <c r="AB32">
        <v>2.8809999999999998</v>
      </c>
      <c r="AC32">
        <v>3.4750000000000001</v>
      </c>
      <c r="AD32">
        <v>3.8319999999999999</v>
      </c>
      <c r="AE32">
        <v>4.0860000000000003</v>
      </c>
      <c r="AF32">
        <v>4.2839999999999998</v>
      </c>
      <c r="AG32">
        <v>4.4450000000000003</v>
      </c>
      <c r="AH32">
        <v>4.5810000000000004</v>
      </c>
      <c r="AI32">
        <v>4.6980000000000004</v>
      </c>
      <c r="AJ32">
        <v>4.8019999999999996</v>
      </c>
      <c r="AK32">
        <v>4.8940000000000001</v>
      </c>
      <c r="AL32">
        <v>4.976</v>
      </c>
      <c r="AM32">
        <v>5.0519999999999996</v>
      </c>
      <c r="AN32">
        <v>5.1210000000000004</v>
      </c>
      <c r="AO32">
        <v>5.1849999999999996</v>
      </c>
      <c r="AP32">
        <v>5.2439999999999998</v>
      </c>
      <c r="AQ32">
        <v>5.2990000000000004</v>
      </c>
      <c r="AR32">
        <v>5.351</v>
      </c>
      <c r="AS32">
        <v>5.4</v>
      </c>
      <c r="AT32">
        <v>5.4450000000000003</v>
      </c>
    </row>
    <row r="33" spans="3:46" x14ac:dyDescent="0.4">
      <c r="C33" s="13"/>
      <c r="D33" s="13"/>
      <c r="E33" s="13"/>
      <c r="F33" s="13"/>
      <c r="AA33">
        <v>33</v>
      </c>
      <c r="AB33">
        <v>2.8769999999999998</v>
      </c>
      <c r="AC33">
        <v>3.47</v>
      </c>
      <c r="AD33">
        <v>3.8250000000000002</v>
      </c>
      <c r="AE33">
        <v>4.0789999999999997</v>
      </c>
      <c r="AF33">
        <v>4.2759999999999998</v>
      </c>
      <c r="AG33">
        <v>4.4359999999999999</v>
      </c>
      <c r="AH33">
        <v>4.5720000000000001</v>
      </c>
      <c r="AI33">
        <v>4.6890000000000001</v>
      </c>
      <c r="AJ33">
        <v>4.7910000000000004</v>
      </c>
      <c r="AK33">
        <v>4.883</v>
      </c>
      <c r="AL33">
        <v>4.9649999999999999</v>
      </c>
      <c r="AM33">
        <v>5.04</v>
      </c>
      <c r="AN33">
        <v>5.109</v>
      </c>
      <c r="AO33">
        <v>5.173</v>
      </c>
      <c r="AP33">
        <v>5.2320000000000002</v>
      </c>
      <c r="AQ33">
        <v>5.2869999999999999</v>
      </c>
      <c r="AR33">
        <v>5.3380000000000001</v>
      </c>
      <c r="AS33">
        <v>5.3860000000000001</v>
      </c>
      <c r="AT33">
        <v>5.4320000000000004</v>
      </c>
    </row>
    <row r="34" spans="3:46" x14ac:dyDescent="0.4">
      <c r="C34" s="13"/>
      <c r="D34" s="13"/>
      <c r="E34" s="13"/>
      <c r="F34" s="13"/>
      <c r="AA34">
        <v>34</v>
      </c>
      <c r="AB34">
        <v>2.8740000000000001</v>
      </c>
      <c r="AC34">
        <v>3.4649999999999999</v>
      </c>
      <c r="AD34">
        <v>3.82</v>
      </c>
      <c r="AE34">
        <v>4.0720000000000001</v>
      </c>
      <c r="AF34">
        <v>4.2679999999999998</v>
      </c>
      <c r="AG34">
        <v>4.4279999999999999</v>
      </c>
      <c r="AH34">
        <v>4.5629999999999997</v>
      </c>
      <c r="AI34">
        <v>4.68</v>
      </c>
      <c r="AJ34">
        <v>4.782</v>
      </c>
      <c r="AK34">
        <v>4.8730000000000002</v>
      </c>
      <c r="AL34">
        <v>4.9550000000000001</v>
      </c>
      <c r="AM34">
        <v>5.03</v>
      </c>
      <c r="AN34">
        <v>5.0979999999999999</v>
      </c>
      <c r="AO34">
        <v>5.1609999999999996</v>
      </c>
      <c r="AP34">
        <v>5.22</v>
      </c>
      <c r="AQ34">
        <v>5.2750000000000004</v>
      </c>
      <c r="AR34">
        <v>5.3259999999999996</v>
      </c>
      <c r="AS34">
        <v>5.3739999999999997</v>
      </c>
      <c r="AT34">
        <v>5.42</v>
      </c>
    </row>
    <row r="35" spans="3:46" x14ac:dyDescent="0.4">
      <c r="C35" s="13"/>
      <c r="D35" s="13"/>
      <c r="E35" s="13"/>
      <c r="F35" s="13"/>
      <c r="AA35">
        <v>35</v>
      </c>
      <c r="AB35">
        <v>2.871</v>
      </c>
      <c r="AC35">
        <v>3.4609999999999999</v>
      </c>
      <c r="AD35">
        <v>3.8140000000000001</v>
      </c>
      <c r="AE35">
        <v>4.0659999999999998</v>
      </c>
      <c r="AF35">
        <v>4.2610000000000001</v>
      </c>
      <c r="AG35">
        <v>4.4210000000000003</v>
      </c>
      <c r="AH35">
        <v>4.5549999999999997</v>
      </c>
      <c r="AI35">
        <v>4.6710000000000003</v>
      </c>
      <c r="AJ35">
        <v>4.7729999999999997</v>
      </c>
      <c r="AK35">
        <v>4.8630000000000004</v>
      </c>
      <c r="AL35">
        <v>4.9450000000000003</v>
      </c>
      <c r="AM35">
        <v>5.0199999999999996</v>
      </c>
      <c r="AN35">
        <v>5.0880000000000001</v>
      </c>
      <c r="AO35">
        <v>5.1509999999999998</v>
      </c>
      <c r="AP35">
        <v>5.2089999999999996</v>
      </c>
      <c r="AQ35">
        <v>5.2640000000000002</v>
      </c>
      <c r="AR35">
        <v>5.3150000000000004</v>
      </c>
      <c r="AS35">
        <v>5.3620000000000001</v>
      </c>
      <c r="AT35">
        <v>5.4080000000000004</v>
      </c>
    </row>
    <row r="36" spans="3:46" x14ac:dyDescent="0.4">
      <c r="C36" s="13"/>
      <c r="D36" s="13"/>
      <c r="E36" s="13"/>
      <c r="F36" s="13"/>
      <c r="AA36">
        <v>36</v>
      </c>
      <c r="AB36">
        <v>2.8679999999999999</v>
      </c>
      <c r="AC36">
        <v>3.4569999999999999</v>
      </c>
      <c r="AD36">
        <v>3.8090000000000002</v>
      </c>
      <c r="AE36">
        <v>4.0599999999999996</v>
      </c>
      <c r="AF36">
        <v>4.2549999999999999</v>
      </c>
      <c r="AG36">
        <v>4.4139999999999997</v>
      </c>
      <c r="AH36">
        <v>4.5469999999999997</v>
      </c>
      <c r="AI36">
        <v>4.6630000000000003</v>
      </c>
      <c r="AJ36">
        <v>4.7640000000000002</v>
      </c>
      <c r="AK36">
        <v>4.8550000000000004</v>
      </c>
      <c r="AL36">
        <v>4.9359999999999999</v>
      </c>
      <c r="AM36">
        <v>5.01</v>
      </c>
      <c r="AN36">
        <v>5.0780000000000003</v>
      </c>
      <c r="AO36">
        <v>5.141</v>
      </c>
      <c r="AP36">
        <v>5.1989999999999998</v>
      </c>
      <c r="AQ36">
        <v>5.2530000000000001</v>
      </c>
      <c r="AR36">
        <v>5.3040000000000003</v>
      </c>
      <c r="AS36">
        <v>5.3520000000000003</v>
      </c>
      <c r="AT36">
        <v>5.3970000000000002</v>
      </c>
    </row>
    <row r="37" spans="3:46" x14ac:dyDescent="0.4">
      <c r="AA37">
        <v>37</v>
      </c>
      <c r="AB37">
        <v>2.8650000000000002</v>
      </c>
      <c r="AC37">
        <v>3.4529999999999998</v>
      </c>
      <c r="AD37">
        <v>3.8039999999999998</v>
      </c>
      <c r="AE37">
        <v>4.0540000000000003</v>
      </c>
      <c r="AF37">
        <v>4.2489999999999997</v>
      </c>
      <c r="AG37">
        <v>4.407</v>
      </c>
      <c r="AH37">
        <v>4.54</v>
      </c>
      <c r="AI37">
        <v>4.6550000000000002</v>
      </c>
      <c r="AJ37">
        <v>4.7560000000000002</v>
      </c>
      <c r="AK37">
        <v>4.8460000000000001</v>
      </c>
      <c r="AL37">
        <v>4.9269999999999996</v>
      </c>
      <c r="AM37">
        <v>5.0010000000000003</v>
      </c>
      <c r="AN37">
        <v>5.069</v>
      </c>
      <c r="AO37">
        <v>5.1310000000000002</v>
      </c>
      <c r="AP37">
        <v>5.1890000000000001</v>
      </c>
      <c r="AQ37">
        <v>5.2430000000000003</v>
      </c>
      <c r="AR37">
        <v>5.2939999999999996</v>
      </c>
      <c r="AS37">
        <v>5.3410000000000002</v>
      </c>
      <c r="AT37">
        <v>5.3860000000000001</v>
      </c>
    </row>
    <row r="38" spans="3:46" x14ac:dyDescent="0.4">
      <c r="AA38">
        <v>38</v>
      </c>
      <c r="AB38">
        <v>2.863</v>
      </c>
      <c r="AC38">
        <v>3.4489999999999998</v>
      </c>
      <c r="AD38">
        <v>3.7989999999999999</v>
      </c>
      <c r="AE38">
        <v>4.0490000000000004</v>
      </c>
      <c r="AF38">
        <v>4.2430000000000003</v>
      </c>
      <c r="AG38">
        <v>4.4000000000000004</v>
      </c>
      <c r="AH38">
        <v>4.5330000000000004</v>
      </c>
      <c r="AI38">
        <v>4.6479999999999997</v>
      </c>
      <c r="AJ38">
        <v>4.7489999999999997</v>
      </c>
      <c r="AK38">
        <v>4.8380000000000001</v>
      </c>
      <c r="AL38">
        <v>4.9189999999999996</v>
      </c>
      <c r="AM38">
        <v>4.9930000000000003</v>
      </c>
      <c r="AN38">
        <v>5.0599999999999996</v>
      </c>
      <c r="AO38">
        <v>5.1219999999999999</v>
      </c>
      <c r="AP38">
        <v>5.18</v>
      </c>
      <c r="AQ38">
        <v>5.234</v>
      </c>
      <c r="AR38">
        <v>5.2839999999999998</v>
      </c>
      <c r="AS38">
        <v>5.3310000000000004</v>
      </c>
      <c r="AT38">
        <v>5.3760000000000003</v>
      </c>
    </row>
    <row r="39" spans="3:46" x14ac:dyDescent="0.4">
      <c r="AA39">
        <v>39</v>
      </c>
      <c r="AB39">
        <v>2.8610000000000002</v>
      </c>
      <c r="AC39">
        <v>3.4449999999999998</v>
      </c>
      <c r="AD39">
        <v>3.7949999999999999</v>
      </c>
      <c r="AE39">
        <v>4.0439999999999996</v>
      </c>
      <c r="AF39">
        <v>4.2370000000000001</v>
      </c>
      <c r="AG39">
        <v>4.3940000000000001</v>
      </c>
      <c r="AH39">
        <v>4.5270000000000001</v>
      </c>
      <c r="AI39">
        <v>4.641</v>
      </c>
      <c r="AJ39">
        <v>4.7409999999999997</v>
      </c>
      <c r="AK39">
        <v>4.8310000000000004</v>
      </c>
      <c r="AL39">
        <v>4.9109999999999996</v>
      </c>
      <c r="AM39">
        <v>4.9850000000000003</v>
      </c>
      <c r="AN39">
        <v>5.0519999999999996</v>
      </c>
      <c r="AO39">
        <v>5.1139999999999999</v>
      </c>
      <c r="AP39">
        <v>5.1710000000000003</v>
      </c>
      <c r="AQ39">
        <v>5.2249999999999996</v>
      </c>
      <c r="AR39">
        <v>5.2750000000000004</v>
      </c>
      <c r="AS39">
        <v>5.3220000000000001</v>
      </c>
      <c r="AT39">
        <v>5.367</v>
      </c>
    </row>
    <row r="40" spans="3:46" x14ac:dyDescent="0.4">
      <c r="AA40">
        <v>40</v>
      </c>
      <c r="AB40">
        <v>2.8580000000000001</v>
      </c>
      <c r="AC40">
        <v>3.4420000000000002</v>
      </c>
      <c r="AD40">
        <v>3.7909999999999999</v>
      </c>
      <c r="AE40">
        <v>4.0389999999999997</v>
      </c>
      <c r="AF40">
        <v>4.2320000000000002</v>
      </c>
      <c r="AG40">
        <v>4.3879999999999999</v>
      </c>
      <c r="AH40">
        <v>4.5209999999999999</v>
      </c>
      <c r="AI40">
        <v>4.6340000000000003</v>
      </c>
      <c r="AJ40">
        <v>4.7350000000000003</v>
      </c>
      <c r="AK40">
        <v>4.8239999999999998</v>
      </c>
      <c r="AL40">
        <v>4.9039999999999999</v>
      </c>
      <c r="AM40">
        <v>4.9770000000000003</v>
      </c>
      <c r="AN40">
        <v>5.0439999999999996</v>
      </c>
      <c r="AO40">
        <v>5.1059999999999999</v>
      </c>
      <c r="AP40">
        <v>5.1630000000000003</v>
      </c>
      <c r="AQ40">
        <v>5.2160000000000002</v>
      </c>
      <c r="AR40">
        <v>5.266</v>
      </c>
      <c r="AS40">
        <v>5.3129999999999997</v>
      </c>
      <c r="AT40">
        <v>5.3579999999999997</v>
      </c>
    </row>
    <row r="41" spans="3:46" x14ac:dyDescent="0.4">
      <c r="AA41">
        <v>48</v>
      </c>
      <c r="AB41">
        <v>2.843</v>
      </c>
      <c r="AC41">
        <v>3.42</v>
      </c>
      <c r="AD41">
        <v>3.7639999999999998</v>
      </c>
      <c r="AE41">
        <v>4.008</v>
      </c>
      <c r="AF41">
        <v>4.1970000000000001</v>
      </c>
      <c r="AG41">
        <v>4.351</v>
      </c>
      <c r="AH41">
        <v>4.4809999999999999</v>
      </c>
      <c r="AI41">
        <v>4.5919999999999996</v>
      </c>
      <c r="AJ41">
        <v>4.6900000000000004</v>
      </c>
      <c r="AK41">
        <v>4.7770000000000001</v>
      </c>
      <c r="AL41">
        <v>4.8559999999999999</v>
      </c>
      <c r="AM41">
        <v>4.9269999999999996</v>
      </c>
      <c r="AN41">
        <v>4.9930000000000003</v>
      </c>
      <c r="AO41">
        <v>5.0529999999999999</v>
      </c>
      <c r="AP41">
        <v>5.109</v>
      </c>
      <c r="AQ41">
        <v>5.1609999999999996</v>
      </c>
      <c r="AR41">
        <v>5.21</v>
      </c>
      <c r="AS41">
        <v>5.2560000000000002</v>
      </c>
      <c r="AT41">
        <v>5.2990000000000004</v>
      </c>
    </row>
    <row r="42" spans="3:46" x14ac:dyDescent="0.4">
      <c r="AA42">
        <v>60</v>
      </c>
      <c r="AB42">
        <v>2.8290000000000002</v>
      </c>
      <c r="AC42">
        <v>3.399</v>
      </c>
      <c r="AD42">
        <v>3.7370000000000001</v>
      </c>
      <c r="AE42">
        <v>3.9769999999999999</v>
      </c>
      <c r="AF42">
        <v>4.1630000000000003</v>
      </c>
      <c r="AG42">
        <v>4.3140000000000001</v>
      </c>
      <c r="AH42">
        <v>4.4409999999999998</v>
      </c>
      <c r="AI42">
        <v>4.55</v>
      </c>
      <c r="AJ42">
        <v>4.6459999999999999</v>
      </c>
      <c r="AK42">
        <v>4.7320000000000002</v>
      </c>
      <c r="AL42">
        <v>4.8079999999999998</v>
      </c>
      <c r="AM42">
        <v>4.8780000000000001</v>
      </c>
      <c r="AN42">
        <v>4.9420000000000002</v>
      </c>
      <c r="AO42">
        <v>5.0010000000000003</v>
      </c>
      <c r="AP42">
        <v>5.056</v>
      </c>
      <c r="AQ42">
        <v>5.1070000000000002</v>
      </c>
      <c r="AR42">
        <v>5.1539999999999999</v>
      </c>
      <c r="AS42">
        <v>5.1989999999999998</v>
      </c>
      <c r="AT42">
        <v>5.2409999999999997</v>
      </c>
    </row>
    <row r="43" spans="3:46" x14ac:dyDescent="0.4">
      <c r="AA43">
        <v>80</v>
      </c>
      <c r="AB43">
        <v>2.8140000000000001</v>
      </c>
      <c r="AC43">
        <v>3.3769999999999998</v>
      </c>
      <c r="AD43">
        <v>3.7109999999999999</v>
      </c>
      <c r="AE43">
        <v>3.9470000000000001</v>
      </c>
      <c r="AF43">
        <v>4.1289999999999996</v>
      </c>
      <c r="AG43">
        <v>4.2770000000000001</v>
      </c>
      <c r="AH43">
        <v>4.4020000000000001</v>
      </c>
      <c r="AI43">
        <v>4.5090000000000003</v>
      </c>
      <c r="AJ43">
        <v>4.6029999999999998</v>
      </c>
      <c r="AK43">
        <v>4.6859999999999999</v>
      </c>
      <c r="AL43">
        <v>4.7610000000000001</v>
      </c>
      <c r="AM43">
        <v>4.8289999999999997</v>
      </c>
      <c r="AN43">
        <v>4.8920000000000003</v>
      </c>
      <c r="AO43">
        <v>4.9489999999999998</v>
      </c>
      <c r="AP43">
        <v>5.0030000000000001</v>
      </c>
      <c r="AQ43">
        <v>5.0519999999999996</v>
      </c>
      <c r="AR43">
        <v>5.0990000000000002</v>
      </c>
      <c r="AS43">
        <v>5.1420000000000003</v>
      </c>
      <c r="AT43">
        <v>5.1829999999999998</v>
      </c>
    </row>
    <row r="44" spans="3:46" x14ac:dyDescent="0.4">
      <c r="AA44">
        <v>120</v>
      </c>
      <c r="AB44">
        <v>2.8</v>
      </c>
      <c r="AC44">
        <v>3.3559999999999999</v>
      </c>
      <c r="AD44">
        <v>3.6850000000000001</v>
      </c>
      <c r="AE44">
        <v>3.9169999999999998</v>
      </c>
      <c r="AF44">
        <v>4.0960000000000001</v>
      </c>
      <c r="AG44">
        <v>4.2409999999999997</v>
      </c>
      <c r="AH44">
        <v>4.3630000000000004</v>
      </c>
      <c r="AI44">
        <v>4.468</v>
      </c>
      <c r="AJ44">
        <v>4.5599999999999996</v>
      </c>
      <c r="AK44">
        <v>4.641</v>
      </c>
      <c r="AL44">
        <v>4.7140000000000004</v>
      </c>
      <c r="AM44">
        <v>4.7809999999999997</v>
      </c>
      <c r="AN44">
        <v>4.8419999999999996</v>
      </c>
      <c r="AO44">
        <v>4.8979999999999997</v>
      </c>
      <c r="AP44">
        <v>4.95</v>
      </c>
      <c r="AQ44">
        <v>4.9980000000000002</v>
      </c>
      <c r="AR44">
        <v>5.0430000000000001</v>
      </c>
      <c r="AS44">
        <v>5.0860000000000003</v>
      </c>
      <c r="AT44">
        <v>5.1260000000000003</v>
      </c>
    </row>
    <row r="45" spans="3:46" x14ac:dyDescent="0.4">
      <c r="AA45">
        <v>240</v>
      </c>
      <c r="AB45">
        <v>2.786</v>
      </c>
      <c r="AC45">
        <v>3.335</v>
      </c>
      <c r="AD45">
        <v>3.6589999999999998</v>
      </c>
      <c r="AE45">
        <v>3.887</v>
      </c>
      <c r="AF45">
        <v>4.0629999999999997</v>
      </c>
      <c r="AG45">
        <v>4.2050000000000001</v>
      </c>
      <c r="AH45">
        <v>4.3239999999999998</v>
      </c>
      <c r="AI45">
        <v>4.4269999999999996</v>
      </c>
      <c r="AJ45">
        <v>4.5170000000000003</v>
      </c>
      <c r="AK45">
        <v>4.5960000000000001</v>
      </c>
      <c r="AL45">
        <v>4.6680000000000001</v>
      </c>
      <c r="AM45">
        <v>4.7329999999999997</v>
      </c>
      <c r="AN45">
        <v>4.7919999999999998</v>
      </c>
      <c r="AO45">
        <v>4.8470000000000004</v>
      </c>
      <c r="AP45">
        <v>4.8970000000000002</v>
      </c>
      <c r="AQ45">
        <v>4.944</v>
      </c>
      <c r="AR45">
        <v>4.9880000000000004</v>
      </c>
      <c r="AS45">
        <v>5.03</v>
      </c>
      <c r="AT45">
        <v>5.069</v>
      </c>
    </row>
    <row r="46" spans="3:46" x14ac:dyDescent="0.4">
      <c r="AA46" t="s">
        <v>6</v>
      </c>
      <c r="AB46">
        <v>2.7719999999999998</v>
      </c>
      <c r="AC46">
        <v>3.3140000000000001</v>
      </c>
      <c r="AD46">
        <v>3.633</v>
      </c>
      <c r="AE46">
        <v>3.8580000000000001</v>
      </c>
      <c r="AF46">
        <v>4.03</v>
      </c>
      <c r="AG46">
        <v>4.17</v>
      </c>
      <c r="AH46">
        <v>4.2859999999999996</v>
      </c>
      <c r="AI46">
        <v>4.3869999999999996</v>
      </c>
      <c r="AJ46">
        <v>4.4740000000000002</v>
      </c>
      <c r="AK46">
        <v>4.5519999999999996</v>
      </c>
      <c r="AL46">
        <v>4.6219999999999999</v>
      </c>
      <c r="AM46">
        <v>4.6849999999999996</v>
      </c>
      <c r="AN46">
        <v>4.7430000000000003</v>
      </c>
      <c r="AO46">
        <v>4.7960000000000003</v>
      </c>
      <c r="AP46">
        <v>4.8449999999999998</v>
      </c>
      <c r="AQ46">
        <v>4.891</v>
      </c>
      <c r="AR46">
        <v>4.9340000000000002</v>
      </c>
      <c r="AS46">
        <v>4.9740000000000002</v>
      </c>
      <c r="AT46">
        <v>5.0119999999999996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T46"/>
  <sheetViews>
    <sheetView zoomScaleNormal="100" workbookViewId="0"/>
  </sheetViews>
  <sheetFormatPr defaultRowHeight="14.6" x14ac:dyDescent="0.4"/>
  <cols>
    <col min="1" max="1" width="26.15234375" bestFit="1" customWidth="1"/>
    <col min="2" max="2" width="10" bestFit="1" customWidth="1"/>
    <col min="3" max="3" width="7.69140625" bestFit="1" customWidth="1"/>
    <col min="4" max="5" width="8.07421875" bestFit="1" customWidth="1"/>
    <col min="6" max="6" width="12.3828125" style="8" bestFit="1" customWidth="1"/>
    <col min="7" max="7" width="9.23046875" style="8"/>
  </cols>
  <sheetData>
    <row r="1" spans="1:46" x14ac:dyDescent="0.4">
      <c r="A1" s="1" t="s">
        <v>10</v>
      </c>
      <c r="B1" s="2"/>
      <c r="C1" s="10" t="s">
        <v>41</v>
      </c>
      <c r="D1" s="2" t="s">
        <v>43</v>
      </c>
      <c r="E1" s="2" t="s">
        <v>45</v>
      </c>
      <c r="F1" s="2"/>
      <c r="Z1">
        <f>VLOOKUP(B4,AA1:AT46,B3,TRUE)</f>
        <v>3.3119999999999998</v>
      </c>
      <c r="AA1" s="7">
        <v>1</v>
      </c>
      <c r="AB1">
        <v>8.9290000000000003</v>
      </c>
      <c r="AC1">
        <v>13.436999999999999</v>
      </c>
      <c r="AD1">
        <v>16.358000000000001</v>
      </c>
      <c r="AE1">
        <v>18.488</v>
      </c>
      <c r="AF1">
        <v>20.149999999999999</v>
      </c>
      <c r="AG1">
        <v>21.504000000000001</v>
      </c>
      <c r="AH1">
        <v>22.641999999999999</v>
      </c>
      <c r="AI1">
        <v>23.620999999999999</v>
      </c>
      <c r="AJ1">
        <v>24.477</v>
      </c>
      <c r="AK1">
        <v>25.236999999999998</v>
      </c>
      <c r="AL1">
        <v>25.917999999999999</v>
      </c>
      <c r="AM1">
        <v>26.536000000000001</v>
      </c>
      <c r="AN1">
        <v>27.1</v>
      </c>
      <c r="AO1">
        <v>27.617999999999999</v>
      </c>
      <c r="AP1">
        <v>28.097000000000001</v>
      </c>
      <c r="AQ1">
        <v>28.542000000000002</v>
      </c>
      <c r="AR1">
        <v>28.957999999999998</v>
      </c>
      <c r="AS1">
        <v>29.347000000000001</v>
      </c>
      <c r="AT1">
        <v>29.713000000000001</v>
      </c>
    </row>
    <row r="2" spans="1:46" x14ac:dyDescent="0.4">
      <c r="A2" s="1" t="s">
        <v>51</v>
      </c>
      <c r="B2" s="8">
        <v>20</v>
      </c>
      <c r="C2" s="10" t="s">
        <v>42</v>
      </c>
      <c r="D2" s="10" t="s">
        <v>44</v>
      </c>
      <c r="E2" s="10" t="s">
        <v>44</v>
      </c>
      <c r="F2" s="10" t="s">
        <v>5</v>
      </c>
      <c r="G2" s="11" t="s">
        <v>40</v>
      </c>
      <c r="AA2" s="7">
        <v>2</v>
      </c>
      <c r="AB2">
        <v>4.1289999999999996</v>
      </c>
      <c r="AC2">
        <v>5.7329999999999997</v>
      </c>
      <c r="AD2">
        <v>6.7720000000000002</v>
      </c>
      <c r="AE2">
        <v>7.5380000000000003</v>
      </c>
      <c r="AF2">
        <v>8.1389999999999993</v>
      </c>
      <c r="AG2">
        <v>8.6329999999999991</v>
      </c>
      <c r="AH2">
        <v>9.0489999999999995</v>
      </c>
      <c r="AI2">
        <v>9.4090000000000007</v>
      </c>
      <c r="AJ2">
        <v>9.7249999999999996</v>
      </c>
      <c r="AK2">
        <v>10.006</v>
      </c>
      <c r="AL2">
        <v>10.259</v>
      </c>
      <c r="AM2">
        <v>10.488</v>
      </c>
      <c r="AN2">
        <v>10.698</v>
      </c>
      <c r="AO2">
        <v>10.891</v>
      </c>
      <c r="AP2">
        <v>11.07</v>
      </c>
      <c r="AQ2">
        <v>11.237</v>
      </c>
      <c r="AR2">
        <v>11.391999999999999</v>
      </c>
      <c r="AS2">
        <v>11.538</v>
      </c>
      <c r="AT2">
        <v>11.676</v>
      </c>
    </row>
    <row r="3" spans="1:46" x14ac:dyDescent="0.4">
      <c r="A3" s="1" t="s">
        <v>7</v>
      </c>
      <c r="B3" s="3">
        <v>4</v>
      </c>
      <c r="C3" s="3" t="s">
        <v>11</v>
      </c>
      <c r="D3" s="16">
        <v>380</v>
      </c>
      <c r="E3" s="16">
        <v>485.9</v>
      </c>
      <c r="F3" s="9">
        <f>ABS(D3-E3)</f>
        <v>105.89999999999998</v>
      </c>
      <c r="G3" s="9">
        <f>Z$1*SQRT(B$5/B$2)</f>
        <v>82.464809542010087</v>
      </c>
      <c r="AA3" s="7">
        <v>3</v>
      </c>
      <c r="AB3">
        <v>3.3279999999999998</v>
      </c>
      <c r="AC3">
        <v>4.4669999999999996</v>
      </c>
      <c r="AD3">
        <v>5.1989999999999998</v>
      </c>
      <c r="AE3">
        <v>5.7380000000000004</v>
      </c>
      <c r="AF3">
        <v>6.1619999999999999</v>
      </c>
      <c r="AG3">
        <v>6.5110000000000001</v>
      </c>
      <c r="AH3">
        <v>6.806</v>
      </c>
      <c r="AI3">
        <v>7.0620000000000003</v>
      </c>
      <c r="AJ3">
        <v>7.2869999999999999</v>
      </c>
      <c r="AK3">
        <v>7.4870000000000001</v>
      </c>
      <c r="AL3">
        <v>7.6669999999999998</v>
      </c>
      <c r="AM3">
        <v>7.8310000000000004</v>
      </c>
      <c r="AN3">
        <v>7.9820000000000002</v>
      </c>
      <c r="AO3">
        <v>8.1199999999999992</v>
      </c>
      <c r="AP3">
        <v>8.2479999999999993</v>
      </c>
      <c r="AQ3">
        <v>8.3680000000000003</v>
      </c>
      <c r="AR3">
        <v>8.4789999999999992</v>
      </c>
      <c r="AS3">
        <v>8.5839999999999996</v>
      </c>
      <c r="AT3">
        <v>8.6829999999999998</v>
      </c>
    </row>
    <row r="4" spans="1:46" x14ac:dyDescent="0.4">
      <c r="A4" s="1" t="s">
        <v>3</v>
      </c>
      <c r="B4" s="6">
        <v>77</v>
      </c>
      <c r="C4" s="6" t="s">
        <v>12</v>
      </c>
      <c r="D4" s="16">
        <v>380</v>
      </c>
      <c r="E4" s="16">
        <v>483.8</v>
      </c>
      <c r="F4" s="9">
        <f t="shared" ref="F4:F8" si="0">ABS(D4-E4)</f>
        <v>103.80000000000001</v>
      </c>
      <c r="AA4" s="7">
        <v>4</v>
      </c>
      <c r="AB4">
        <v>3.0150000000000001</v>
      </c>
      <c r="AC4">
        <v>3.976</v>
      </c>
      <c r="AD4">
        <v>4.5860000000000003</v>
      </c>
      <c r="AE4">
        <v>5.0350000000000001</v>
      </c>
      <c r="AF4">
        <v>5.3879999999999999</v>
      </c>
      <c r="AG4">
        <v>5.6790000000000003</v>
      </c>
      <c r="AH4">
        <v>5.9260000000000002</v>
      </c>
      <c r="AI4">
        <v>6.1390000000000002</v>
      </c>
      <c r="AJ4">
        <v>6.327</v>
      </c>
      <c r="AK4">
        <v>6.4939999999999998</v>
      </c>
      <c r="AL4">
        <v>6.6449999999999996</v>
      </c>
      <c r="AM4">
        <v>6.7830000000000004</v>
      </c>
      <c r="AN4">
        <v>6.9089999999999998</v>
      </c>
      <c r="AO4">
        <v>7.0250000000000004</v>
      </c>
      <c r="AP4">
        <v>7.1319999999999997</v>
      </c>
      <c r="AQ4">
        <v>7.2329999999999997</v>
      </c>
      <c r="AR4">
        <v>7.3259999999999996</v>
      </c>
      <c r="AS4">
        <v>7.4139999999999997</v>
      </c>
      <c r="AT4">
        <v>7.4969999999999999</v>
      </c>
    </row>
    <row r="5" spans="1:46" x14ac:dyDescent="0.4">
      <c r="A5" s="1" t="s">
        <v>1</v>
      </c>
      <c r="B5" s="18">
        <v>12399</v>
      </c>
      <c r="C5" s="5" t="s">
        <v>15</v>
      </c>
      <c r="D5" s="15">
        <v>380</v>
      </c>
      <c r="E5" s="15">
        <v>348.2</v>
      </c>
      <c r="F5" s="9">
        <f t="shared" si="0"/>
        <v>31.800000000000011</v>
      </c>
      <c r="AA5" s="7">
        <v>5</v>
      </c>
      <c r="AB5">
        <v>2.85</v>
      </c>
      <c r="AC5">
        <v>3.7170000000000001</v>
      </c>
      <c r="AD5">
        <v>4.2640000000000002</v>
      </c>
      <c r="AE5">
        <v>4.6639999999999997</v>
      </c>
      <c r="AF5">
        <v>4.9790000000000001</v>
      </c>
      <c r="AG5">
        <v>5.2380000000000004</v>
      </c>
      <c r="AH5">
        <v>5.4580000000000002</v>
      </c>
      <c r="AI5">
        <v>5.6479999999999997</v>
      </c>
      <c r="AJ5">
        <v>5.8159999999999998</v>
      </c>
      <c r="AK5">
        <v>5.9649999999999999</v>
      </c>
      <c r="AL5">
        <v>6.1</v>
      </c>
      <c r="AM5">
        <v>6.2229999999999999</v>
      </c>
      <c r="AN5">
        <v>6.3360000000000003</v>
      </c>
      <c r="AO5">
        <v>6.4390000000000001</v>
      </c>
      <c r="AP5">
        <v>6.5359999999999996</v>
      </c>
      <c r="AQ5">
        <v>6.6260000000000003</v>
      </c>
      <c r="AR5">
        <v>6.71</v>
      </c>
      <c r="AS5">
        <v>6.7880000000000003</v>
      </c>
      <c r="AT5">
        <v>6.8630000000000004</v>
      </c>
    </row>
    <row r="6" spans="1:46" x14ac:dyDescent="0.4">
      <c r="C6" s="13" t="s">
        <v>13</v>
      </c>
      <c r="D6" s="15">
        <v>485.9</v>
      </c>
      <c r="E6" s="15">
        <v>483.8</v>
      </c>
      <c r="F6" s="9">
        <f t="shared" si="0"/>
        <v>2.0999999999999659</v>
      </c>
      <c r="AA6" s="7">
        <v>6</v>
      </c>
      <c r="AB6">
        <v>2.7480000000000002</v>
      </c>
      <c r="AC6">
        <v>3.5579999999999998</v>
      </c>
      <c r="AD6">
        <v>4.0650000000000004</v>
      </c>
      <c r="AE6">
        <v>4.4349999999999996</v>
      </c>
      <c r="AF6">
        <v>4.726</v>
      </c>
      <c r="AG6">
        <v>4.9660000000000002</v>
      </c>
      <c r="AH6">
        <v>5.1680000000000001</v>
      </c>
      <c r="AI6">
        <v>5.3440000000000003</v>
      </c>
      <c r="AJ6">
        <v>5.4989999999999997</v>
      </c>
      <c r="AK6">
        <v>5.6369999999999996</v>
      </c>
      <c r="AL6">
        <v>5.7619999999999996</v>
      </c>
      <c r="AM6">
        <v>5.875</v>
      </c>
      <c r="AN6">
        <v>5.9790000000000001</v>
      </c>
      <c r="AO6">
        <v>6.0750000000000002</v>
      </c>
      <c r="AP6">
        <v>6.1639999999999997</v>
      </c>
      <c r="AQ6">
        <v>6.2469999999999999</v>
      </c>
      <c r="AR6">
        <v>6.3250000000000002</v>
      </c>
      <c r="AS6">
        <v>6.3979999999999997</v>
      </c>
      <c r="AT6">
        <v>6.4660000000000002</v>
      </c>
    </row>
    <row r="7" spans="1:46" x14ac:dyDescent="0.4">
      <c r="C7" s="13" t="s">
        <v>16</v>
      </c>
      <c r="D7" s="15">
        <v>485.9</v>
      </c>
      <c r="E7" s="15">
        <v>348.2</v>
      </c>
      <c r="F7" s="9">
        <f t="shared" si="0"/>
        <v>137.69999999999999</v>
      </c>
      <c r="AA7" s="7">
        <v>7</v>
      </c>
      <c r="AB7">
        <v>2.6789999999999998</v>
      </c>
      <c r="AC7">
        <v>3.4510000000000001</v>
      </c>
      <c r="AD7">
        <v>3.931</v>
      </c>
      <c r="AE7">
        <v>4.28</v>
      </c>
      <c r="AF7">
        <v>4.5549999999999997</v>
      </c>
      <c r="AG7">
        <v>4.78</v>
      </c>
      <c r="AH7">
        <v>4.9710000000000001</v>
      </c>
      <c r="AI7">
        <v>5.1369999999999996</v>
      </c>
      <c r="AJ7">
        <v>5.2830000000000004</v>
      </c>
      <c r="AK7">
        <v>5.4130000000000003</v>
      </c>
      <c r="AL7">
        <v>5.53</v>
      </c>
      <c r="AM7">
        <v>5.6369999999999996</v>
      </c>
      <c r="AN7">
        <v>5.7350000000000003</v>
      </c>
      <c r="AO7">
        <v>5.8259999999999996</v>
      </c>
      <c r="AP7">
        <v>5.91</v>
      </c>
      <c r="AQ7">
        <v>5.9880000000000004</v>
      </c>
      <c r="AR7">
        <v>6.0609999999999999</v>
      </c>
      <c r="AS7">
        <v>6.13</v>
      </c>
      <c r="AT7">
        <v>6.1950000000000003</v>
      </c>
    </row>
    <row r="8" spans="1:46" x14ac:dyDescent="0.4">
      <c r="C8" s="13" t="s">
        <v>14</v>
      </c>
      <c r="D8" s="16">
        <v>483.8</v>
      </c>
      <c r="E8" s="15">
        <v>348.2</v>
      </c>
      <c r="F8" s="9">
        <f t="shared" si="0"/>
        <v>135.60000000000002</v>
      </c>
      <c r="AA8" s="7">
        <v>8</v>
      </c>
      <c r="AB8">
        <v>2.63</v>
      </c>
      <c r="AC8">
        <v>3.3740000000000001</v>
      </c>
      <c r="AD8">
        <v>3.8340000000000001</v>
      </c>
      <c r="AE8">
        <v>4.1689999999999996</v>
      </c>
      <c r="AF8">
        <v>4.431</v>
      </c>
      <c r="AG8">
        <v>4.6459999999999999</v>
      </c>
      <c r="AH8">
        <v>4.8289999999999997</v>
      </c>
      <c r="AI8">
        <v>4.9870000000000001</v>
      </c>
      <c r="AJ8">
        <v>5.1260000000000003</v>
      </c>
      <c r="AK8">
        <v>5.25</v>
      </c>
      <c r="AL8">
        <v>5.3620000000000001</v>
      </c>
      <c r="AM8">
        <v>5.4640000000000004</v>
      </c>
      <c r="AN8">
        <v>5.5579999999999998</v>
      </c>
      <c r="AO8">
        <v>5.6440000000000001</v>
      </c>
      <c r="AP8">
        <v>5.7240000000000002</v>
      </c>
      <c r="AQ8">
        <v>5.7990000000000004</v>
      </c>
      <c r="AR8">
        <v>5.8689999999999998</v>
      </c>
      <c r="AS8">
        <v>5.9349999999999996</v>
      </c>
      <c r="AT8">
        <v>5.9969999999999999</v>
      </c>
    </row>
    <row r="9" spans="1:46" x14ac:dyDescent="0.4">
      <c r="A9" s="1"/>
      <c r="B9" s="3"/>
      <c r="C9" s="3"/>
      <c r="D9" s="3"/>
      <c r="E9" s="3"/>
      <c r="F9" s="3"/>
      <c r="AA9" s="7">
        <v>9</v>
      </c>
      <c r="AB9">
        <v>2.5920000000000001</v>
      </c>
      <c r="AC9">
        <v>3.3159999999999998</v>
      </c>
      <c r="AD9">
        <v>3.7610000000000001</v>
      </c>
      <c r="AE9">
        <v>4.0839999999999996</v>
      </c>
      <c r="AF9">
        <v>4.3369999999999997</v>
      </c>
      <c r="AG9">
        <v>4.5449999999999999</v>
      </c>
      <c r="AH9">
        <v>4.7210000000000001</v>
      </c>
      <c r="AI9">
        <v>4.8730000000000002</v>
      </c>
      <c r="AJ9">
        <v>5.0069999999999997</v>
      </c>
      <c r="AK9">
        <v>5.1260000000000003</v>
      </c>
      <c r="AL9">
        <v>5.234</v>
      </c>
      <c r="AM9">
        <v>5.3330000000000002</v>
      </c>
      <c r="AN9">
        <v>5.423</v>
      </c>
      <c r="AO9">
        <v>5.5060000000000002</v>
      </c>
      <c r="AP9">
        <v>5.5830000000000002</v>
      </c>
      <c r="AQ9">
        <v>5.6550000000000002</v>
      </c>
      <c r="AR9">
        <v>5.7220000000000004</v>
      </c>
      <c r="AS9">
        <v>5.7859999999999996</v>
      </c>
      <c r="AT9">
        <v>5.8449999999999998</v>
      </c>
    </row>
    <row r="10" spans="1:46" x14ac:dyDescent="0.4">
      <c r="AA10" s="7">
        <v>10</v>
      </c>
      <c r="AB10">
        <v>2.5630000000000002</v>
      </c>
      <c r="AC10">
        <v>3.27</v>
      </c>
      <c r="AD10">
        <v>3.7040000000000002</v>
      </c>
      <c r="AE10">
        <v>4.0179999999999998</v>
      </c>
      <c r="AF10">
        <v>4.2640000000000002</v>
      </c>
      <c r="AG10">
        <v>4.4649999999999999</v>
      </c>
      <c r="AH10">
        <v>4.6360000000000001</v>
      </c>
      <c r="AI10">
        <v>4.7830000000000004</v>
      </c>
      <c r="AJ10">
        <v>4.9130000000000003</v>
      </c>
      <c r="AK10">
        <v>5.0289999999999999</v>
      </c>
      <c r="AL10">
        <v>5.1340000000000003</v>
      </c>
      <c r="AM10">
        <v>5.2290000000000001</v>
      </c>
      <c r="AN10">
        <v>5.3159999999999998</v>
      </c>
      <c r="AO10">
        <v>5.3970000000000002</v>
      </c>
      <c r="AP10">
        <v>5.4720000000000004</v>
      </c>
      <c r="AQ10">
        <v>5.5419999999999998</v>
      </c>
      <c r="AR10">
        <v>5.6070000000000002</v>
      </c>
      <c r="AS10">
        <v>5.6680000000000001</v>
      </c>
      <c r="AT10">
        <v>5.726</v>
      </c>
    </row>
    <row r="11" spans="1:46" x14ac:dyDescent="0.4">
      <c r="A11" s="1"/>
      <c r="AA11" s="7">
        <v>11</v>
      </c>
      <c r="AB11">
        <v>2.54</v>
      </c>
      <c r="AC11">
        <v>3.234</v>
      </c>
      <c r="AD11">
        <v>3.6579999999999999</v>
      </c>
      <c r="AE11">
        <v>3.9649999999999999</v>
      </c>
      <c r="AF11">
        <v>4.2050000000000001</v>
      </c>
      <c r="AG11">
        <v>4.4009999999999998</v>
      </c>
      <c r="AH11">
        <v>4.5670000000000002</v>
      </c>
      <c r="AI11">
        <v>4.7110000000000003</v>
      </c>
      <c r="AJ11">
        <v>4.8380000000000001</v>
      </c>
      <c r="AK11">
        <v>4.9509999999999996</v>
      </c>
      <c r="AL11">
        <v>5.0529999999999999</v>
      </c>
      <c r="AM11">
        <v>5.1449999999999996</v>
      </c>
      <c r="AN11">
        <v>5.2309999999999999</v>
      </c>
      <c r="AO11">
        <v>5.3090000000000002</v>
      </c>
      <c r="AP11">
        <v>5.3819999999999997</v>
      </c>
      <c r="AQ11">
        <v>5.45</v>
      </c>
      <c r="AR11">
        <v>5.5140000000000002</v>
      </c>
      <c r="AS11">
        <v>5.5730000000000004</v>
      </c>
      <c r="AT11">
        <v>5.63</v>
      </c>
    </row>
    <row r="12" spans="1:46" x14ac:dyDescent="0.4">
      <c r="AA12" s="7">
        <v>12</v>
      </c>
      <c r="AB12">
        <v>2.5209999999999999</v>
      </c>
      <c r="AC12">
        <v>3.2040000000000002</v>
      </c>
      <c r="AD12">
        <v>3.621</v>
      </c>
      <c r="AE12">
        <v>3.9209999999999998</v>
      </c>
      <c r="AF12">
        <v>4.1559999999999997</v>
      </c>
      <c r="AG12">
        <v>4.3490000000000002</v>
      </c>
      <c r="AH12">
        <v>4.5110000000000001</v>
      </c>
      <c r="AI12">
        <v>4.6520000000000001</v>
      </c>
      <c r="AJ12">
        <v>4.7759999999999998</v>
      </c>
      <c r="AK12">
        <v>4.8860000000000001</v>
      </c>
      <c r="AL12">
        <v>4.9859999999999998</v>
      </c>
      <c r="AM12">
        <v>5.0759999999999996</v>
      </c>
      <c r="AN12">
        <v>5.16</v>
      </c>
      <c r="AO12">
        <v>5.2359999999999998</v>
      </c>
      <c r="AP12">
        <v>5.3079999999999998</v>
      </c>
      <c r="AQ12">
        <v>5.3739999999999997</v>
      </c>
      <c r="AR12">
        <v>5.4359999999999999</v>
      </c>
      <c r="AS12">
        <v>5.4950000000000001</v>
      </c>
      <c r="AT12">
        <v>5.55</v>
      </c>
    </row>
    <row r="13" spans="1:46" x14ac:dyDescent="0.4">
      <c r="AA13" s="7">
        <v>13</v>
      </c>
      <c r="AB13">
        <v>2.504</v>
      </c>
      <c r="AC13">
        <v>3.1789999999999998</v>
      </c>
      <c r="AD13">
        <v>3.589</v>
      </c>
      <c r="AE13">
        <v>3.8849999999999998</v>
      </c>
      <c r="AF13">
        <v>4.1159999999999997</v>
      </c>
      <c r="AG13">
        <v>4.3040000000000003</v>
      </c>
      <c r="AH13">
        <v>4.4640000000000004</v>
      </c>
      <c r="AI13">
        <v>4.6020000000000003</v>
      </c>
      <c r="AJ13">
        <v>4.7240000000000002</v>
      </c>
      <c r="AK13">
        <v>4.8319999999999999</v>
      </c>
      <c r="AL13">
        <v>4.93</v>
      </c>
      <c r="AM13">
        <v>5.0190000000000001</v>
      </c>
      <c r="AN13">
        <v>5.0999999999999996</v>
      </c>
      <c r="AO13">
        <v>5.1749999999999998</v>
      </c>
      <c r="AP13">
        <v>5.2450000000000001</v>
      </c>
      <c r="AQ13">
        <v>5.31</v>
      </c>
      <c r="AR13">
        <v>5.3710000000000004</v>
      </c>
      <c r="AS13">
        <v>5.4290000000000003</v>
      </c>
      <c r="AT13">
        <v>5.4829999999999997</v>
      </c>
    </row>
    <row r="14" spans="1:46" x14ac:dyDescent="0.4">
      <c r="AA14" s="7">
        <v>14</v>
      </c>
      <c r="AB14">
        <v>2.4910000000000001</v>
      </c>
      <c r="AC14">
        <v>3.1579999999999999</v>
      </c>
      <c r="AD14">
        <v>3.5630000000000002</v>
      </c>
      <c r="AE14">
        <v>3.8540000000000001</v>
      </c>
      <c r="AF14">
        <v>4.0810000000000004</v>
      </c>
      <c r="AG14">
        <v>4.2670000000000003</v>
      </c>
      <c r="AH14">
        <v>4.4240000000000004</v>
      </c>
      <c r="AI14">
        <v>4.5599999999999996</v>
      </c>
      <c r="AJ14">
        <v>4.6790000000000003</v>
      </c>
      <c r="AK14">
        <v>4.7859999999999996</v>
      </c>
      <c r="AL14">
        <v>4.8819999999999997</v>
      </c>
      <c r="AM14">
        <v>4.9690000000000003</v>
      </c>
      <c r="AN14">
        <v>5.05</v>
      </c>
      <c r="AO14">
        <v>5.1239999999999997</v>
      </c>
      <c r="AP14">
        <v>5.1920000000000002</v>
      </c>
      <c r="AQ14">
        <v>5.2560000000000002</v>
      </c>
      <c r="AR14">
        <v>5.3159999999999998</v>
      </c>
      <c r="AS14">
        <v>5.3719999999999999</v>
      </c>
      <c r="AT14">
        <v>5.4260000000000002</v>
      </c>
    </row>
    <row r="15" spans="1:46" x14ac:dyDescent="0.4">
      <c r="AA15" s="7">
        <v>15</v>
      </c>
      <c r="AB15">
        <v>2.4790000000000001</v>
      </c>
      <c r="AC15">
        <v>3.14</v>
      </c>
      <c r="AD15">
        <v>3.54</v>
      </c>
      <c r="AE15">
        <v>3.8279999999999998</v>
      </c>
      <c r="AF15">
        <v>4.0519999999999996</v>
      </c>
      <c r="AG15">
        <v>4.2350000000000003</v>
      </c>
      <c r="AH15">
        <v>4.3899999999999997</v>
      </c>
      <c r="AI15">
        <v>4.524</v>
      </c>
      <c r="AJ15">
        <v>4.641</v>
      </c>
      <c r="AK15">
        <v>4.7460000000000004</v>
      </c>
      <c r="AL15">
        <v>4.8410000000000002</v>
      </c>
      <c r="AM15">
        <v>4.9269999999999996</v>
      </c>
      <c r="AN15">
        <v>5.0060000000000002</v>
      </c>
      <c r="AO15">
        <v>5.0789999999999997</v>
      </c>
      <c r="AP15">
        <v>5.1459999999999999</v>
      </c>
      <c r="AQ15">
        <v>5.2089999999999996</v>
      </c>
      <c r="AR15">
        <v>5.2679999999999998</v>
      </c>
      <c r="AS15">
        <v>5.3239999999999998</v>
      </c>
      <c r="AT15">
        <v>5.3760000000000003</v>
      </c>
    </row>
    <row r="16" spans="1:46" x14ac:dyDescent="0.4">
      <c r="AA16" s="7">
        <v>16</v>
      </c>
      <c r="AB16">
        <v>2.4689999999999999</v>
      </c>
      <c r="AC16">
        <v>3.1240000000000001</v>
      </c>
      <c r="AD16">
        <v>3.52</v>
      </c>
      <c r="AE16">
        <v>3.8039999999999998</v>
      </c>
      <c r="AF16">
        <v>4.0259999999999998</v>
      </c>
      <c r="AG16">
        <v>4.2069999999999999</v>
      </c>
      <c r="AH16">
        <v>4.3600000000000003</v>
      </c>
      <c r="AI16">
        <v>4.492</v>
      </c>
      <c r="AJ16">
        <v>4.6079999999999997</v>
      </c>
      <c r="AK16">
        <v>4.7119999999999997</v>
      </c>
      <c r="AL16">
        <v>4.8049999999999997</v>
      </c>
      <c r="AM16">
        <v>4.8899999999999997</v>
      </c>
      <c r="AN16">
        <v>4.968</v>
      </c>
      <c r="AO16">
        <v>5.04</v>
      </c>
      <c r="AP16">
        <v>5.1059999999999999</v>
      </c>
      <c r="AQ16">
        <v>5.1689999999999996</v>
      </c>
      <c r="AR16">
        <v>5.2270000000000003</v>
      </c>
      <c r="AS16">
        <v>5.282</v>
      </c>
      <c r="AT16">
        <v>5.3330000000000002</v>
      </c>
    </row>
    <row r="17" spans="27:46" x14ac:dyDescent="0.4">
      <c r="AA17" s="7">
        <v>17</v>
      </c>
      <c r="AB17">
        <v>2.46</v>
      </c>
      <c r="AC17">
        <v>3.11</v>
      </c>
      <c r="AD17">
        <v>3.5030000000000001</v>
      </c>
      <c r="AE17">
        <v>3.7839999999999998</v>
      </c>
      <c r="AF17">
        <v>4.0030000000000001</v>
      </c>
      <c r="AG17">
        <v>4.1820000000000004</v>
      </c>
      <c r="AH17">
        <v>4.3339999999999996</v>
      </c>
      <c r="AI17">
        <v>4.4640000000000004</v>
      </c>
      <c r="AJ17">
        <v>4.5789999999999997</v>
      </c>
      <c r="AK17">
        <v>4.681</v>
      </c>
      <c r="AL17">
        <v>4.774</v>
      </c>
      <c r="AM17">
        <v>4.8570000000000002</v>
      </c>
      <c r="AN17">
        <v>4.9340000000000002</v>
      </c>
      <c r="AO17">
        <v>5.0049999999999999</v>
      </c>
      <c r="AP17">
        <v>5.0709999999999997</v>
      </c>
      <c r="AQ17">
        <v>5.133</v>
      </c>
      <c r="AR17">
        <v>5.19</v>
      </c>
      <c r="AS17">
        <v>5.2439999999999998</v>
      </c>
      <c r="AT17">
        <v>5.2949999999999999</v>
      </c>
    </row>
    <row r="18" spans="27:46" x14ac:dyDescent="0.4">
      <c r="AA18" s="7">
        <v>18</v>
      </c>
      <c r="AB18">
        <v>2.452</v>
      </c>
      <c r="AC18">
        <v>3.0979999999999999</v>
      </c>
      <c r="AD18">
        <v>3.4870000000000001</v>
      </c>
      <c r="AE18">
        <v>3.766</v>
      </c>
      <c r="AF18">
        <v>3.984</v>
      </c>
      <c r="AG18">
        <v>4.1609999999999996</v>
      </c>
      <c r="AH18">
        <v>4.3099999999999996</v>
      </c>
      <c r="AI18">
        <v>4.4400000000000004</v>
      </c>
      <c r="AJ18">
        <v>4.5529999999999999</v>
      </c>
      <c r="AK18">
        <v>4.6539999999999999</v>
      </c>
      <c r="AL18">
        <v>4.7460000000000004</v>
      </c>
      <c r="AM18">
        <v>4.8289999999999997</v>
      </c>
      <c r="AN18">
        <v>4.9050000000000002</v>
      </c>
      <c r="AO18">
        <v>4.9749999999999996</v>
      </c>
      <c r="AP18">
        <v>5.04</v>
      </c>
      <c r="AQ18">
        <v>5.101</v>
      </c>
      <c r="AR18">
        <v>5.1580000000000004</v>
      </c>
      <c r="AS18">
        <v>5.2110000000000003</v>
      </c>
      <c r="AT18">
        <v>5.2619999999999996</v>
      </c>
    </row>
    <row r="19" spans="27:46" x14ac:dyDescent="0.4">
      <c r="AA19" s="7">
        <v>19</v>
      </c>
      <c r="AB19">
        <v>2.4449999999999998</v>
      </c>
      <c r="AC19">
        <v>3.0870000000000002</v>
      </c>
      <c r="AD19">
        <v>3.4740000000000002</v>
      </c>
      <c r="AE19">
        <v>3.7509999999999999</v>
      </c>
      <c r="AF19">
        <v>3.9660000000000002</v>
      </c>
      <c r="AG19">
        <v>4.1420000000000003</v>
      </c>
      <c r="AH19">
        <v>4.29</v>
      </c>
      <c r="AI19">
        <v>4.4180000000000001</v>
      </c>
      <c r="AJ19">
        <v>4.53</v>
      </c>
      <c r="AK19">
        <v>4.63</v>
      </c>
      <c r="AL19">
        <v>4.7210000000000001</v>
      </c>
      <c r="AM19">
        <v>4.8029999999999999</v>
      </c>
      <c r="AN19">
        <v>4.8780000000000001</v>
      </c>
      <c r="AO19">
        <v>4.9480000000000004</v>
      </c>
      <c r="AP19">
        <v>5.0119999999999996</v>
      </c>
      <c r="AQ19">
        <v>5.0720000000000001</v>
      </c>
      <c r="AR19">
        <v>5.1289999999999996</v>
      </c>
      <c r="AS19">
        <v>5.1820000000000004</v>
      </c>
      <c r="AT19">
        <v>5.2320000000000002</v>
      </c>
    </row>
    <row r="20" spans="27:46" x14ac:dyDescent="0.4">
      <c r="AA20" s="7">
        <v>20</v>
      </c>
      <c r="AB20">
        <v>2.4390000000000001</v>
      </c>
      <c r="AC20">
        <v>3.077</v>
      </c>
      <c r="AD20">
        <v>3.4620000000000002</v>
      </c>
      <c r="AE20">
        <v>3.7360000000000002</v>
      </c>
      <c r="AF20">
        <v>3.95</v>
      </c>
      <c r="AG20">
        <v>4.1239999999999997</v>
      </c>
      <c r="AH20">
        <v>4.2709999999999999</v>
      </c>
      <c r="AI20">
        <v>4.3979999999999997</v>
      </c>
      <c r="AJ20">
        <v>4.51</v>
      </c>
      <c r="AK20">
        <v>4.609</v>
      </c>
      <c r="AL20">
        <v>4.6989999999999998</v>
      </c>
      <c r="AM20">
        <v>4.78</v>
      </c>
      <c r="AN20">
        <v>4.8550000000000004</v>
      </c>
      <c r="AO20">
        <v>4.923</v>
      </c>
      <c r="AP20">
        <v>4.9870000000000001</v>
      </c>
      <c r="AQ20">
        <v>5.0469999999999997</v>
      </c>
      <c r="AR20">
        <v>5.1029999999999998</v>
      </c>
      <c r="AS20">
        <v>5.1550000000000002</v>
      </c>
      <c r="AT20">
        <v>5.2050000000000001</v>
      </c>
    </row>
    <row r="21" spans="27:46" x14ac:dyDescent="0.4">
      <c r="AA21" s="7">
        <v>21</v>
      </c>
      <c r="AB21">
        <v>2.4329999999999998</v>
      </c>
      <c r="AC21">
        <v>3.069</v>
      </c>
      <c r="AD21">
        <v>3.4510000000000001</v>
      </c>
      <c r="AE21">
        <v>3.7240000000000002</v>
      </c>
      <c r="AF21">
        <v>3.9359999999999999</v>
      </c>
      <c r="AG21">
        <v>4.109</v>
      </c>
      <c r="AH21">
        <v>4.2549999999999999</v>
      </c>
      <c r="AI21">
        <v>4.38</v>
      </c>
      <c r="AJ21">
        <v>4.4909999999999997</v>
      </c>
      <c r="AK21">
        <v>4.59</v>
      </c>
      <c r="AL21">
        <v>4.6779999999999999</v>
      </c>
      <c r="AM21">
        <v>4.7590000000000003</v>
      </c>
      <c r="AN21">
        <v>4.8330000000000002</v>
      </c>
      <c r="AO21">
        <v>4.9009999999999998</v>
      </c>
      <c r="AP21">
        <v>4.9649999999999999</v>
      </c>
      <c r="AQ21">
        <v>5.024</v>
      </c>
      <c r="AR21">
        <v>5.0789999999999997</v>
      </c>
      <c r="AS21">
        <v>5.1310000000000002</v>
      </c>
      <c r="AT21">
        <v>5.18</v>
      </c>
    </row>
    <row r="22" spans="27:46" x14ac:dyDescent="0.4">
      <c r="AA22" s="7">
        <v>22</v>
      </c>
      <c r="AB22">
        <v>2.4279999999999999</v>
      </c>
      <c r="AC22">
        <v>3.0609999999999999</v>
      </c>
      <c r="AD22">
        <v>3.4409999999999998</v>
      </c>
      <c r="AE22">
        <v>3.7120000000000002</v>
      </c>
      <c r="AF22">
        <v>3.923</v>
      </c>
      <c r="AG22">
        <v>4.0949999999999998</v>
      </c>
      <c r="AH22">
        <v>4.2389999999999999</v>
      </c>
      <c r="AI22">
        <v>4.3639999999999999</v>
      </c>
      <c r="AJ22">
        <v>4.4740000000000002</v>
      </c>
      <c r="AK22">
        <v>4.5720000000000001</v>
      </c>
      <c r="AL22">
        <v>4.66</v>
      </c>
      <c r="AM22">
        <v>4.74</v>
      </c>
      <c r="AN22">
        <v>4.8140000000000001</v>
      </c>
      <c r="AO22">
        <v>4.8819999999999997</v>
      </c>
      <c r="AP22">
        <v>4.944</v>
      </c>
      <c r="AQ22">
        <v>5.0030000000000001</v>
      </c>
      <c r="AR22">
        <v>5.0579999999999998</v>
      </c>
      <c r="AS22">
        <v>5.109</v>
      </c>
      <c r="AT22">
        <v>5.1580000000000004</v>
      </c>
    </row>
    <row r="23" spans="27:46" x14ac:dyDescent="0.4">
      <c r="AA23" s="7">
        <v>23</v>
      </c>
      <c r="AB23">
        <v>2.4239999999999999</v>
      </c>
      <c r="AC23">
        <v>3.0539999999999998</v>
      </c>
      <c r="AD23">
        <v>3.4319999999999999</v>
      </c>
      <c r="AE23">
        <v>3.7010000000000001</v>
      </c>
      <c r="AF23">
        <v>3.911</v>
      </c>
      <c r="AG23">
        <v>4.0819999999999999</v>
      </c>
      <c r="AH23">
        <v>4.226</v>
      </c>
      <c r="AI23">
        <v>4.3499999999999996</v>
      </c>
      <c r="AJ23">
        <v>4.4589999999999996</v>
      </c>
      <c r="AK23">
        <v>4.556</v>
      </c>
      <c r="AL23">
        <v>4.6440000000000001</v>
      </c>
      <c r="AM23">
        <v>4.7229999999999999</v>
      </c>
      <c r="AN23">
        <v>4.7960000000000003</v>
      </c>
      <c r="AO23">
        <v>4.8630000000000004</v>
      </c>
      <c r="AP23">
        <v>4.9260000000000002</v>
      </c>
      <c r="AQ23">
        <v>4.984</v>
      </c>
      <c r="AR23">
        <v>5.0380000000000003</v>
      </c>
      <c r="AS23">
        <v>5.0890000000000004</v>
      </c>
      <c r="AT23">
        <v>5.1379999999999999</v>
      </c>
    </row>
    <row r="24" spans="27:46" x14ac:dyDescent="0.4">
      <c r="AA24" s="7">
        <v>24</v>
      </c>
      <c r="AB24">
        <v>2.42</v>
      </c>
      <c r="AC24">
        <v>3.0470000000000002</v>
      </c>
      <c r="AD24">
        <v>3.423</v>
      </c>
      <c r="AE24">
        <v>3.6920000000000002</v>
      </c>
      <c r="AF24">
        <v>3.9</v>
      </c>
      <c r="AG24">
        <v>4.07</v>
      </c>
      <c r="AH24">
        <v>4.2130000000000001</v>
      </c>
      <c r="AI24">
        <v>4.3360000000000003</v>
      </c>
      <c r="AJ24">
        <v>4.4450000000000003</v>
      </c>
      <c r="AK24">
        <v>4.5410000000000004</v>
      </c>
      <c r="AL24">
        <v>4.6280000000000001</v>
      </c>
      <c r="AM24">
        <v>4.7069999999999999</v>
      </c>
      <c r="AN24">
        <v>4.78</v>
      </c>
      <c r="AO24">
        <v>4.8470000000000004</v>
      </c>
      <c r="AP24">
        <v>4.9089999999999998</v>
      </c>
      <c r="AQ24">
        <v>4.9660000000000002</v>
      </c>
      <c r="AR24">
        <v>5.0199999999999996</v>
      </c>
      <c r="AS24">
        <v>5.0709999999999997</v>
      </c>
      <c r="AT24">
        <v>5.1189999999999998</v>
      </c>
    </row>
    <row r="25" spans="27:46" x14ac:dyDescent="0.4">
      <c r="AA25" s="7">
        <v>25</v>
      </c>
      <c r="AB25">
        <v>2.4159999999999999</v>
      </c>
      <c r="AC25">
        <v>3.0409999999999999</v>
      </c>
      <c r="AD25">
        <v>3.4159999999999999</v>
      </c>
      <c r="AE25">
        <v>3.6829999999999998</v>
      </c>
      <c r="AF25">
        <v>3.89</v>
      </c>
      <c r="AG25">
        <v>4.0590000000000002</v>
      </c>
      <c r="AH25">
        <v>4.2009999999999996</v>
      </c>
      <c r="AI25">
        <v>4.3239999999999998</v>
      </c>
      <c r="AJ25">
        <v>4.4320000000000004</v>
      </c>
      <c r="AK25">
        <v>4.5279999999999996</v>
      </c>
      <c r="AL25">
        <v>4.6139999999999999</v>
      </c>
      <c r="AM25">
        <v>4.6929999999999996</v>
      </c>
      <c r="AN25">
        <v>4.7649999999999997</v>
      </c>
      <c r="AO25">
        <v>4.8310000000000004</v>
      </c>
      <c r="AP25">
        <v>4.8929999999999998</v>
      </c>
      <c r="AQ25">
        <v>4.95</v>
      </c>
      <c r="AR25">
        <v>5.0039999999999996</v>
      </c>
      <c r="AS25">
        <v>5.0549999999999997</v>
      </c>
      <c r="AT25">
        <v>5.1020000000000003</v>
      </c>
    </row>
    <row r="26" spans="27:46" x14ac:dyDescent="0.4">
      <c r="AA26" s="7">
        <v>26</v>
      </c>
      <c r="AB26">
        <v>2.4119999999999999</v>
      </c>
      <c r="AC26">
        <v>3.036</v>
      </c>
      <c r="AD26">
        <v>3.4089999999999998</v>
      </c>
      <c r="AE26">
        <v>3.6749999999999998</v>
      </c>
      <c r="AF26">
        <v>3.8809999999999998</v>
      </c>
      <c r="AG26">
        <v>4.0490000000000004</v>
      </c>
      <c r="AH26">
        <v>4.1909999999999998</v>
      </c>
      <c r="AI26">
        <v>4.3129999999999997</v>
      </c>
      <c r="AJ26">
        <v>4.42</v>
      </c>
      <c r="AK26">
        <v>4.5149999999999997</v>
      </c>
      <c r="AL26">
        <v>4.601</v>
      </c>
      <c r="AM26">
        <v>4.68</v>
      </c>
      <c r="AN26">
        <v>4.7510000000000003</v>
      </c>
      <c r="AO26">
        <v>4.8170000000000002</v>
      </c>
      <c r="AP26">
        <v>4.8780000000000001</v>
      </c>
      <c r="AQ26">
        <v>4.9359999999999999</v>
      </c>
      <c r="AR26">
        <v>4.9889999999999999</v>
      </c>
      <c r="AS26">
        <v>5.0389999999999997</v>
      </c>
      <c r="AT26">
        <v>5.0860000000000003</v>
      </c>
    </row>
    <row r="27" spans="27:46" x14ac:dyDescent="0.4">
      <c r="AA27" s="7">
        <v>27</v>
      </c>
      <c r="AB27">
        <v>2.4089999999999998</v>
      </c>
      <c r="AC27">
        <v>3.03</v>
      </c>
      <c r="AD27">
        <v>3.4020000000000001</v>
      </c>
      <c r="AE27">
        <v>3.6669999999999998</v>
      </c>
      <c r="AF27">
        <v>3.8730000000000002</v>
      </c>
      <c r="AG27">
        <v>4.04</v>
      </c>
      <c r="AH27">
        <v>4.181</v>
      </c>
      <c r="AI27">
        <v>4.3019999999999996</v>
      </c>
      <c r="AJ27">
        <v>4.4089999999999998</v>
      </c>
      <c r="AK27">
        <v>4.5039999999999996</v>
      </c>
      <c r="AL27">
        <v>4.59</v>
      </c>
      <c r="AM27">
        <v>4.6669999999999998</v>
      </c>
      <c r="AN27">
        <v>4.7389999999999999</v>
      </c>
      <c r="AO27">
        <v>4.8040000000000003</v>
      </c>
      <c r="AP27">
        <v>4.8650000000000002</v>
      </c>
      <c r="AQ27">
        <v>4.9219999999999997</v>
      </c>
      <c r="AR27">
        <v>4.9749999999999996</v>
      </c>
      <c r="AS27">
        <v>5.0250000000000004</v>
      </c>
      <c r="AT27">
        <v>5.0720000000000001</v>
      </c>
    </row>
    <row r="28" spans="27:46" x14ac:dyDescent="0.4">
      <c r="AA28" s="7">
        <v>28</v>
      </c>
      <c r="AB28">
        <v>2.4060000000000001</v>
      </c>
      <c r="AC28">
        <v>3.0259999999999998</v>
      </c>
      <c r="AD28">
        <v>3.3959999999999999</v>
      </c>
      <c r="AE28">
        <v>3.66</v>
      </c>
      <c r="AF28">
        <v>3.8650000000000002</v>
      </c>
      <c r="AG28">
        <v>4.032</v>
      </c>
      <c r="AH28">
        <v>4.1719999999999997</v>
      </c>
      <c r="AI28">
        <v>4.2930000000000001</v>
      </c>
      <c r="AJ28">
        <v>4.399</v>
      </c>
      <c r="AK28">
        <v>4.4930000000000003</v>
      </c>
      <c r="AL28">
        <v>4.5789999999999997</v>
      </c>
      <c r="AM28">
        <v>4.6559999999999997</v>
      </c>
      <c r="AN28">
        <v>4.7270000000000003</v>
      </c>
      <c r="AO28">
        <v>4.7919999999999998</v>
      </c>
      <c r="AP28">
        <v>4.8529999999999998</v>
      </c>
      <c r="AQ28">
        <v>4.9089999999999998</v>
      </c>
      <c r="AR28">
        <v>4.9619999999999997</v>
      </c>
      <c r="AS28">
        <v>5.0119999999999996</v>
      </c>
      <c r="AT28">
        <v>5.0579999999999998</v>
      </c>
    </row>
    <row r="29" spans="27:46" x14ac:dyDescent="0.4">
      <c r="AA29" s="7">
        <v>29</v>
      </c>
      <c r="AB29">
        <v>2.403</v>
      </c>
      <c r="AC29">
        <v>3.0209999999999999</v>
      </c>
      <c r="AD29">
        <v>3.391</v>
      </c>
      <c r="AE29">
        <v>3.6539999999999999</v>
      </c>
      <c r="AF29">
        <v>3.8580000000000001</v>
      </c>
      <c r="AG29">
        <v>4.024</v>
      </c>
      <c r="AH29">
        <v>4.1630000000000003</v>
      </c>
      <c r="AI29">
        <v>4.2839999999999998</v>
      </c>
      <c r="AJ29">
        <v>4.3890000000000002</v>
      </c>
      <c r="AK29">
        <v>4.484</v>
      </c>
      <c r="AL29">
        <v>4.5679999999999996</v>
      </c>
      <c r="AM29">
        <v>4.6449999999999996</v>
      </c>
      <c r="AN29">
        <v>4.7160000000000002</v>
      </c>
      <c r="AO29">
        <v>4.7809999999999997</v>
      </c>
      <c r="AP29">
        <v>4.8410000000000002</v>
      </c>
      <c r="AQ29">
        <v>4.8970000000000002</v>
      </c>
      <c r="AR29">
        <v>4.95</v>
      </c>
      <c r="AS29">
        <v>4.9989999999999997</v>
      </c>
      <c r="AT29">
        <v>5.0460000000000003</v>
      </c>
    </row>
    <row r="30" spans="27:46" x14ac:dyDescent="0.4">
      <c r="AA30" s="7">
        <v>30</v>
      </c>
      <c r="AB30">
        <v>2.4</v>
      </c>
      <c r="AC30">
        <v>3.0169999999999999</v>
      </c>
      <c r="AD30">
        <v>3.3860000000000001</v>
      </c>
      <c r="AE30">
        <v>3.6480000000000001</v>
      </c>
      <c r="AF30">
        <v>3.851</v>
      </c>
      <c r="AG30">
        <v>4.016</v>
      </c>
      <c r="AH30">
        <v>4.1550000000000002</v>
      </c>
      <c r="AI30">
        <v>4.2750000000000004</v>
      </c>
      <c r="AJ30">
        <v>4.3810000000000002</v>
      </c>
      <c r="AK30">
        <v>4.4740000000000002</v>
      </c>
      <c r="AL30">
        <v>4.5590000000000002</v>
      </c>
      <c r="AM30">
        <v>4.6349999999999998</v>
      </c>
      <c r="AN30">
        <v>4.7060000000000004</v>
      </c>
      <c r="AO30">
        <v>4.7699999999999996</v>
      </c>
      <c r="AP30">
        <v>4.83</v>
      </c>
      <c r="AQ30">
        <v>4.8860000000000001</v>
      </c>
      <c r="AR30">
        <v>4.9390000000000001</v>
      </c>
      <c r="AS30">
        <v>4.9880000000000004</v>
      </c>
      <c r="AT30">
        <v>5.0339999999999998</v>
      </c>
    </row>
    <row r="31" spans="27:46" x14ac:dyDescent="0.4">
      <c r="AA31" s="7">
        <v>31</v>
      </c>
      <c r="AB31">
        <v>2.3980000000000001</v>
      </c>
      <c r="AC31">
        <v>3.0129999999999999</v>
      </c>
      <c r="AD31">
        <v>3.3809999999999998</v>
      </c>
      <c r="AE31">
        <v>3.6419999999999999</v>
      </c>
      <c r="AF31">
        <v>3.8450000000000002</v>
      </c>
      <c r="AG31">
        <v>4.0090000000000003</v>
      </c>
      <c r="AH31">
        <v>4.1479999999999997</v>
      </c>
      <c r="AI31">
        <v>4.2679999999999998</v>
      </c>
      <c r="AJ31">
        <v>4.3719999999999999</v>
      </c>
      <c r="AK31">
        <v>4.4660000000000002</v>
      </c>
      <c r="AL31">
        <v>4.55</v>
      </c>
      <c r="AM31">
        <v>4.6260000000000003</v>
      </c>
      <c r="AN31">
        <v>4.6959999999999997</v>
      </c>
      <c r="AO31">
        <v>4.76</v>
      </c>
      <c r="AP31">
        <v>4.82</v>
      </c>
      <c r="AQ31">
        <v>4.8760000000000003</v>
      </c>
      <c r="AR31">
        <v>4.9279999999999999</v>
      </c>
      <c r="AS31">
        <v>4.9770000000000003</v>
      </c>
      <c r="AT31">
        <v>5.0229999999999997</v>
      </c>
    </row>
    <row r="32" spans="27:46" x14ac:dyDescent="0.4">
      <c r="AA32" s="7">
        <v>32</v>
      </c>
      <c r="AB32">
        <v>2.3959999999999999</v>
      </c>
      <c r="AC32">
        <v>3.01</v>
      </c>
      <c r="AD32">
        <v>3.3759999999999999</v>
      </c>
      <c r="AE32">
        <v>3.637</v>
      </c>
      <c r="AF32">
        <v>3.839</v>
      </c>
      <c r="AG32">
        <v>4.0030000000000001</v>
      </c>
      <c r="AH32">
        <v>4.141</v>
      </c>
      <c r="AI32">
        <v>4.26</v>
      </c>
      <c r="AJ32">
        <v>4.3650000000000002</v>
      </c>
      <c r="AK32">
        <v>4.4580000000000002</v>
      </c>
      <c r="AL32">
        <v>4.5410000000000004</v>
      </c>
      <c r="AM32">
        <v>4.617</v>
      </c>
      <c r="AN32">
        <v>4.6870000000000003</v>
      </c>
      <c r="AO32">
        <v>4.7510000000000003</v>
      </c>
      <c r="AP32">
        <v>4.8109999999999999</v>
      </c>
      <c r="AQ32">
        <v>4.8659999999999997</v>
      </c>
      <c r="AR32">
        <v>4.9180000000000001</v>
      </c>
      <c r="AS32">
        <v>4.9669999999999996</v>
      </c>
      <c r="AT32">
        <v>5.0129999999999999</v>
      </c>
    </row>
    <row r="33" spans="27:46" x14ac:dyDescent="0.4">
      <c r="AA33" s="7">
        <v>33</v>
      </c>
      <c r="AB33">
        <v>2.3929999999999998</v>
      </c>
      <c r="AC33">
        <v>3.0059999999999998</v>
      </c>
      <c r="AD33">
        <v>3.3719999999999999</v>
      </c>
      <c r="AE33">
        <v>3.6320000000000001</v>
      </c>
      <c r="AF33">
        <v>3.8330000000000002</v>
      </c>
      <c r="AG33">
        <v>3.9969999999999999</v>
      </c>
      <c r="AH33">
        <v>4.1349999999999998</v>
      </c>
      <c r="AI33">
        <v>4.2530000000000001</v>
      </c>
      <c r="AJ33">
        <v>4.3570000000000002</v>
      </c>
      <c r="AK33">
        <v>4.45</v>
      </c>
      <c r="AL33">
        <v>4.5330000000000004</v>
      </c>
      <c r="AM33">
        <v>4.609</v>
      </c>
      <c r="AN33">
        <v>4.6790000000000003</v>
      </c>
      <c r="AO33">
        <v>4.7430000000000003</v>
      </c>
      <c r="AP33">
        <v>4.8019999999999996</v>
      </c>
      <c r="AQ33">
        <v>4.8570000000000002</v>
      </c>
      <c r="AR33">
        <v>4.9089999999999998</v>
      </c>
      <c r="AS33">
        <v>4.9569999999999999</v>
      </c>
      <c r="AT33">
        <v>5.0030000000000001</v>
      </c>
    </row>
    <row r="34" spans="27:46" x14ac:dyDescent="0.4">
      <c r="AA34" s="7">
        <v>34</v>
      </c>
      <c r="AB34">
        <v>2.391</v>
      </c>
      <c r="AC34">
        <v>3.0030000000000001</v>
      </c>
      <c r="AD34">
        <v>3.3679999999999999</v>
      </c>
      <c r="AE34">
        <v>3.6269999999999998</v>
      </c>
      <c r="AF34">
        <v>3.8279999999999998</v>
      </c>
      <c r="AG34">
        <v>3.9910000000000001</v>
      </c>
      <c r="AH34">
        <v>4.1289999999999996</v>
      </c>
      <c r="AI34">
        <v>4.2469999999999999</v>
      </c>
      <c r="AJ34">
        <v>4.351</v>
      </c>
      <c r="AK34">
        <v>4.4429999999999996</v>
      </c>
      <c r="AL34">
        <v>4.5259999999999998</v>
      </c>
      <c r="AM34">
        <v>4.6020000000000003</v>
      </c>
      <c r="AN34">
        <v>4.6710000000000003</v>
      </c>
      <c r="AO34">
        <v>4.734</v>
      </c>
      <c r="AP34">
        <v>4.7939999999999996</v>
      </c>
      <c r="AQ34">
        <v>4.8490000000000002</v>
      </c>
      <c r="AR34">
        <v>4.9000000000000004</v>
      </c>
      <c r="AS34">
        <v>4.9489999999999998</v>
      </c>
      <c r="AT34">
        <v>4.9939999999999998</v>
      </c>
    </row>
    <row r="35" spans="27:46" x14ac:dyDescent="0.4">
      <c r="AA35" s="7">
        <v>35</v>
      </c>
      <c r="AB35">
        <v>2.3889999999999998</v>
      </c>
      <c r="AC35">
        <v>3</v>
      </c>
      <c r="AD35">
        <v>3.3639999999999999</v>
      </c>
      <c r="AE35">
        <v>3.6230000000000002</v>
      </c>
      <c r="AF35">
        <v>3.823</v>
      </c>
      <c r="AG35">
        <v>3.9860000000000002</v>
      </c>
      <c r="AH35">
        <v>4.1230000000000002</v>
      </c>
      <c r="AI35">
        <v>4.2409999999999997</v>
      </c>
      <c r="AJ35">
        <v>4.3440000000000003</v>
      </c>
      <c r="AK35">
        <v>4.4359999999999999</v>
      </c>
      <c r="AL35">
        <v>4.5190000000000001</v>
      </c>
      <c r="AM35">
        <v>4.5940000000000003</v>
      </c>
      <c r="AN35">
        <v>4.6630000000000003</v>
      </c>
      <c r="AO35">
        <v>4.7270000000000003</v>
      </c>
      <c r="AP35">
        <v>4.7859999999999996</v>
      </c>
      <c r="AQ35">
        <v>4.8410000000000002</v>
      </c>
      <c r="AR35">
        <v>4.8920000000000003</v>
      </c>
      <c r="AS35">
        <v>4.9400000000000004</v>
      </c>
      <c r="AT35">
        <v>4.9859999999999998</v>
      </c>
    </row>
    <row r="36" spans="27:46" x14ac:dyDescent="0.4">
      <c r="AA36" s="7">
        <v>36</v>
      </c>
      <c r="AB36">
        <v>2.3879999999999999</v>
      </c>
      <c r="AC36">
        <v>2.9980000000000002</v>
      </c>
      <c r="AD36">
        <v>3.3610000000000002</v>
      </c>
      <c r="AE36">
        <v>3.6190000000000002</v>
      </c>
      <c r="AF36">
        <v>3.819</v>
      </c>
      <c r="AG36">
        <v>3.9809999999999999</v>
      </c>
      <c r="AH36">
        <v>4.117</v>
      </c>
      <c r="AI36">
        <v>4.2350000000000003</v>
      </c>
      <c r="AJ36">
        <v>4.3380000000000001</v>
      </c>
      <c r="AK36">
        <v>4.43</v>
      </c>
      <c r="AL36">
        <v>4.5119999999999996</v>
      </c>
      <c r="AM36">
        <v>4.5880000000000001</v>
      </c>
      <c r="AN36">
        <v>4.6559999999999997</v>
      </c>
      <c r="AO36">
        <v>4.72</v>
      </c>
      <c r="AP36">
        <v>4.7779999999999996</v>
      </c>
      <c r="AQ36">
        <v>4.8330000000000002</v>
      </c>
      <c r="AR36">
        <v>4.8840000000000003</v>
      </c>
      <c r="AS36">
        <v>4.9320000000000004</v>
      </c>
      <c r="AT36">
        <v>4.9779999999999998</v>
      </c>
    </row>
    <row r="37" spans="27:46" x14ac:dyDescent="0.4">
      <c r="AA37" s="7">
        <v>37</v>
      </c>
      <c r="AB37">
        <v>2.3860000000000001</v>
      </c>
      <c r="AC37">
        <v>2.9950000000000001</v>
      </c>
      <c r="AD37">
        <v>3.3570000000000002</v>
      </c>
      <c r="AE37">
        <v>3.6150000000000002</v>
      </c>
      <c r="AF37">
        <v>3.8140000000000001</v>
      </c>
      <c r="AG37">
        <v>3.976</v>
      </c>
      <c r="AH37">
        <v>4.1120000000000001</v>
      </c>
      <c r="AI37">
        <v>4.2300000000000004</v>
      </c>
      <c r="AJ37">
        <v>4.3319999999999999</v>
      </c>
      <c r="AK37">
        <v>4.4240000000000004</v>
      </c>
      <c r="AL37">
        <v>4.5060000000000002</v>
      </c>
      <c r="AM37">
        <v>4.5810000000000004</v>
      </c>
      <c r="AN37">
        <v>4.6500000000000004</v>
      </c>
      <c r="AO37">
        <v>4.7130000000000001</v>
      </c>
      <c r="AP37">
        <v>4.7709999999999999</v>
      </c>
      <c r="AQ37">
        <v>4.8259999999999996</v>
      </c>
      <c r="AR37">
        <v>4.8769999999999998</v>
      </c>
      <c r="AS37">
        <v>4.9249999999999998</v>
      </c>
      <c r="AT37">
        <v>4.97</v>
      </c>
    </row>
    <row r="38" spans="27:46" x14ac:dyDescent="0.4">
      <c r="AA38" s="7">
        <v>38</v>
      </c>
      <c r="AB38">
        <v>2.3839999999999999</v>
      </c>
      <c r="AC38">
        <v>2.992</v>
      </c>
      <c r="AD38">
        <v>3.3540000000000001</v>
      </c>
      <c r="AE38">
        <v>3.6110000000000002</v>
      </c>
      <c r="AF38">
        <v>3.81</v>
      </c>
      <c r="AG38">
        <v>3.972</v>
      </c>
      <c r="AH38">
        <v>4.1070000000000002</v>
      </c>
      <c r="AI38">
        <v>4.2240000000000002</v>
      </c>
      <c r="AJ38">
        <v>4.327</v>
      </c>
      <c r="AK38">
        <v>4.4180000000000001</v>
      </c>
      <c r="AL38">
        <v>4.5</v>
      </c>
      <c r="AM38">
        <v>4.5750000000000002</v>
      </c>
      <c r="AN38">
        <v>4.6429999999999998</v>
      </c>
      <c r="AO38">
        <v>4.7060000000000004</v>
      </c>
      <c r="AP38">
        <v>4.7649999999999997</v>
      </c>
      <c r="AQ38">
        <v>4.819</v>
      </c>
      <c r="AR38">
        <v>4.87</v>
      </c>
      <c r="AS38">
        <v>4.9180000000000001</v>
      </c>
      <c r="AT38">
        <v>4.9630000000000001</v>
      </c>
    </row>
    <row r="39" spans="27:46" x14ac:dyDescent="0.4">
      <c r="AA39" s="7">
        <v>39</v>
      </c>
      <c r="AB39">
        <v>2.383</v>
      </c>
      <c r="AC39">
        <v>2.99</v>
      </c>
      <c r="AD39">
        <v>3.351</v>
      </c>
      <c r="AE39">
        <v>3.6080000000000001</v>
      </c>
      <c r="AF39">
        <v>3.806</v>
      </c>
      <c r="AG39">
        <v>3.9670000000000001</v>
      </c>
      <c r="AH39">
        <v>4.1029999999999998</v>
      </c>
      <c r="AI39">
        <v>4.22</v>
      </c>
      <c r="AJ39">
        <v>4.3220000000000001</v>
      </c>
      <c r="AK39">
        <v>4.4130000000000003</v>
      </c>
      <c r="AL39">
        <v>4.4950000000000001</v>
      </c>
      <c r="AM39">
        <v>4.569</v>
      </c>
      <c r="AN39">
        <v>4.6369999999999996</v>
      </c>
      <c r="AO39">
        <v>4.7</v>
      </c>
      <c r="AP39">
        <v>4.758</v>
      </c>
      <c r="AQ39">
        <v>4.8120000000000003</v>
      </c>
      <c r="AR39">
        <v>4.8630000000000004</v>
      </c>
      <c r="AS39">
        <v>4.9109999999999996</v>
      </c>
      <c r="AT39">
        <v>4.9560000000000004</v>
      </c>
    </row>
    <row r="40" spans="27:46" x14ac:dyDescent="0.4">
      <c r="AA40" s="7">
        <v>40</v>
      </c>
      <c r="AB40">
        <v>2.3809999999999998</v>
      </c>
      <c r="AC40">
        <v>2.988</v>
      </c>
      <c r="AD40">
        <v>3.3479999999999999</v>
      </c>
      <c r="AE40">
        <v>3.605</v>
      </c>
      <c r="AF40">
        <v>3.802</v>
      </c>
      <c r="AG40">
        <v>3.9630000000000001</v>
      </c>
      <c r="AH40">
        <v>4.0990000000000002</v>
      </c>
      <c r="AI40">
        <v>4.2149999999999999</v>
      </c>
      <c r="AJ40">
        <v>4.3170000000000002</v>
      </c>
      <c r="AK40">
        <v>4.4080000000000004</v>
      </c>
      <c r="AL40">
        <v>4.49</v>
      </c>
      <c r="AM40">
        <v>4.5640000000000001</v>
      </c>
      <c r="AN40">
        <v>4.6319999999999997</v>
      </c>
      <c r="AO40">
        <v>4.694</v>
      </c>
      <c r="AP40">
        <v>4.7519999999999998</v>
      </c>
      <c r="AQ40">
        <v>4.806</v>
      </c>
      <c r="AR40">
        <v>4.8570000000000002</v>
      </c>
      <c r="AS40">
        <v>4.9039999999999999</v>
      </c>
      <c r="AT40">
        <v>4.9489999999999998</v>
      </c>
    </row>
    <row r="41" spans="27:46" x14ac:dyDescent="0.4">
      <c r="AA41" s="7">
        <v>48</v>
      </c>
      <c r="AB41">
        <v>2.3719999999999999</v>
      </c>
      <c r="AC41">
        <v>2.9729999999999999</v>
      </c>
      <c r="AD41">
        <v>3.33</v>
      </c>
      <c r="AE41">
        <v>3.5830000000000002</v>
      </c>
      <c r="AF41">
        <v>3.778</v>
      </c>
      <c r="AG41">
        <v>3.9369999999999998</v>
      </c>
      <c r="AH41">
        <v>4.07</v>
      </c>
      <c r="AI41">
        <v>4.1849999999999996</v>
      </c>
      <c r="AJ41">
        <v>4.2850000000000001</v>
      </c>
      <c r="AK41">
        <v>4.375</v>
      </c>
      <c r="AL41">
        <v>4.4550000000000001</v>
      </c>
      <c r="AM41">
        <v>4.5279999999999996</v>
      </c>
      <c r="AN41">
        <v>4.5949999999999998</v>
      </c>
      <c r="AO41">
        <v>4.6559999999999997</v>
      </c>
      <c r="AP41">
        <v>4.7130000000000001</v>
      </c>
      <c r="AQ41">
        <v>4.766</v>
      </c>
      <c r="AR41">
        <v>4.8159999999999998</v>
      </c>
      <c r="AS41">
        <v>4.8630000000000004</v>
      </c>
      <c r="AT41">
        <v>4.907</v>
      </c>
    </row>
    <row r="42" spans="27:46" x14ac:dyDescent="0.4">
      <c r="AA42" s="7">
        <v>60</v>
      </c>
      <c r="AB42">
        <v>2.363</v>
      </c>
      <c r="AC42">
        <v>2.9590000000000001</v>
      </c>
      <c r="AD42">
        <v>3.3119999999999998</v>
      </c>
      <c r="AE42">
        <v>3.5619999999999998</v>
      </c>
      <c r="AF42">
        <v>3.7549999999999999</v>
      </c>
      <c r="AG42">
        <v>3.911</v>
      </c>
      <c r="AH42">
        <v>4.0419999999999998</v>
      </c>
      <c r="AI42">
        <v>4.1550000000000002</v>
      </c>
      <c r="AJ42">
        <v>4.2539999999999996</v>
      </c>
      <c r="AK42">
        <v>4.3419999999999996</v>
      </c>
      <c r="AL42">
        <v>4.4210000000000003</v>
      </c>
      <c r="AM42">
        <v>4.4930000000000003</v>
      </c>
      <c r="AN42">
        <v>4.5579999999999998</v>
      </c>
      <c r="AO42">
        <v>4.6189999999999998</v>
      </c>
      <c r="AP42">
        <v>4.6749999999999998</v>
      </c>
      <c r="AQ42">
        <v>4.7270000000000003</v>
      </c>
      <c r="AR42">
        <v>4.7750000000000004</v>
      </c>
      <c r="AS42">
        <v>4.8209999999999997</v>
      </c>
      <c r="AT42">
        <v>4.8639999999999999</v>
      </c>
    </row>
    <row r="43" spans="27:46" x14ac:dyDescent="0.4">
      <c r="AA43" s="7">
        <v>80</v>
      </c>
      <c r="AB43">
        <v>2.3530000000000002</v>
      </c>
      <c r="AC43">
        <v>2.9449999999999998</v>
      </c>
      <c r="AD43">
        <v>3.294</v>
      </c>
      <c r="AE43">
        <v>3.5409999999999999</v>
      </c>
      <c r="AF43">
        <v>3.7309999999999999</v>
      </c>
      <c r="AG43">
        <v>3.8849999999999998</v>
      </c>
      <c r="AH43">
        <v>4.0140000000000002</v>
      </c>
      <c r="AI43">
        <v>4.125</v>
      </c>
      <c r="AJ43">
        <v>4.2229999999999999</v>
      </c>
      <c r="AK43">
        <v>4.3090000000000002</v>
      </c>
      <c r="AL43">
        <v>4.3869999999999996</v>
      </c>
      <c r="AM43">
        <v>4.4569999999999999</v>
      </c>
      <c r="AN43">
        <v>4.5209999999999999</v>
      </c>
      <c r="AO43">
        <v>4.5810000000000004</v>
      </c>
      <c r="AP43">
        <v>4.6360000000000001</v>
      </c>
      <c r="AQ43">
        <v>4.6870000000000003</v>
      </c>
      <c r="AR43">
        <v>4.7350000000000003</v>
      </c>
      <c r="AS43">
        <v>4.78</v>
      </c>
      <c r="AT43">
        <v>4.8220000000000001</v>
      </c>
    </row>
    <row r="44" spans="27:46" x14ac:dyDescent="0.4">
      <c r="AA44" s="7">
        <v>120</v>
      </c>
      <c r="AB44">
        <v>2.3439999999999999</v>
      </c>
      <c r="AC44">
        <v>2.93</v>
      </c>
      <c r="AD44">
        <v>3.2759999999999998</v>
      </c>
      <c r="AE44">
        <v>3.52</v>
      </c>
      <c r="AF44">
        <v>3.7069999999999999</v>
      </c>
      <c r="AG44">
        <v>3.859</v>
      </c>
      <c r="AH44">
        <v>3.9860000000000002</v>
      </c>
      <c r="AI44">
        <v>4.0960000000000001</v>
      </c>
      <c r="AJ44">
        <v>4.1909999999999998</v>
      </c>
      <c r="AK44">
        <v>4.2759999999999998</v>
      </c>
      <c r="AL44">
        <v>4.3529999999999998</v>
      </c>
      <c r="AM44">
        <v>4.4219999999999997</v>
      </c>
      <c r="AN44">
        <v>4.4850000000000003</v>
      </c>
      <c r="AO44">
        <v>4.5430000000000001</v>
      </c>
      <c r="AP44">
        <v>4.5970000000000004</v>
      </c>
      <c r="AQ44">
        <v>4.6470000000000002</v>
      </c>
      <c r="AR44">
        <v>4.694</v>
      </c>
      <c r="AS44">
        <v>4.7380000000000004</v>
      </c>
      <c r="AT44">
        <v>4.7789999999999999</v>
      </c>
    </row>
    <row r="45" spans="27:46" x14ac:dyDescent="0.4">
      <c r="AA45" s="7">
        <v>240</v>
      </c>
      <c r="AB45">
        <v>2.335</v>
      </c>
      <c r="AC45">
        <v>2.9159999999999999</v>
      </c>
      <c r="AD45">
        <v>3.258</v>
      </c>
      <c r="AE45">
        <v>3.4990000000000001</v>
      </c>
      <c r="AF45">
        <v>3.6840000000000002</v>
      </c>
      <c r="AG45">
        <v>3.8340000000000001</v>
      </c>
      <c r="AH45">
        <v>3.9590000000000001</v>
      </c>
      <c r="AI45">
        <v>4.0659999999999998</v>
      </c>
      <c r="AJ45">
        <v>4.16</v>
      </c>
      <c r="AK45">
        <v>4.2439999999999998</v>
      </c>
      <c r="AL45">
        <v>4.319</v>
      </c>
      <c r="AM45">
        <v>4.3860000000000001</v>
      </c>
      <c r="AN45">
        <v>4.4480000000000004</v>
      </c>
      <c r="AO45">
        <v>4.5049999999999999</v>
      </c>
      <c r="AP45">
        <v>4.5579999999999998</v>
      </c>
      <c r="AQ45">
        <v>4.6070000000000002</v>
      </c>
      <c r="AR45">
        <v>4.6529999999999996</v>
      </c>
      <c r="AS45">
        <v>4.6959999999999997</v>
      </c>
      <c r="AT45">
        <v>4.7370000000000001</v>
      </c>
    </row>
    <row r="46" spans="27:46" x14ac:dyDescent="0.4">
      <c r="AA46" s="7" t="s">
        <v>6</v>
      </c>
      <c r="AB46">
        <v>2.3260000000000001</v>
      </c>
      <c r="AC46">
        <v>2.9020000000000001</v>
      </c>
      <c r="AD46">
        <v>3.24</v>
      </c>
      <c r="AE46">
        <v>3.4780000000000002</v>
      </c>
      <c r="AF46">
        <v>3.661</v>
      </c>
      <c r="AG46">
        <v>3.8079999999999998</v>
      </c>
      <c r="AH46">
        <v>3.931</v>
      </c>
      <c r="AI46">
        <v>4.0369999999999999</v>
      </c>
      <c r="AJ46">
        <v>4.1289999999999996</v>
      </c>
      <c r="AK46">
        <v>4.2110000000000003</v>
      </c>
      <c r="AL46">
        <v>4.2850000000000001</v>
      </c>
      <c r="AM46">
        <v>4.351</v>
      </c>
      <c r="AN46">
        <v>4.4119999999999999</v>
      </c>
      <c r="AO46">
        <v>4.468</v>
      </c>
      <c r="AP46">
        <v>4.5190000000000001</v>
      </c>
      <c r="AQ46">
        <v>4.5679999999999996</v>
      </c>
      <c r="AR46">
        <v>4.6120000000000001</v>
      </c>
      <c r="AS46">
        <v>4.6539999999999999</v>
      </c>
      <c r="AT46">
        <v>4.694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E57-DB32-493E-89D5-17AEF387A29D}">
  <dimension ref="A1:AU29"/>
  <sheetViews>
    <sheetView zoomScale="90" zoomScaleNormal="90" workbookViewId="0"/>
  </sheetViews>
  <sheetFormatPr defaultRowHeight="14.6" x14ac:dyDescent="0.4"/>
  <cols>
    <col min="1" max="2" width="9.23046875" style="8"/>
    <col min="3" max="3" width="3.4609375" style="8" bestFit="1" customWidth="1"/>
    <col min="4" max="7" width="9.23046875" style="8"/>
    <col min="8" max="8" width="1.921875" style="8" customWidth="1"/>
    <col min="9" max="10" width="9.23046875" style="8"/>
    <col min="11" max="11" width="3.4609375" style="8" bestFit="1" customWidth="1"/>
    <col min="12" max="15" width="9.23046875" style="8"/>
    <col min="16" max="16" width="1.07421875" style="8" customWidth="1"/>
    <col min="17" max="18" width="9.23046875" style="8"/>
    <col min="19" max="19" width="3.4609375" style="8" bestFit="1" customWidth="1"/>
    <col min="20" max="23" width="9.23046875" style="8"/>
    <col min="24" max="24" width="1.4609375" style="8" customWidth="1"/>
    <col min="25" max="26" width="9.23046875" style="8"/>
    <col min="27" max="27" width="3.921875" style="8" bestFit="1" customWidth="1"/>
    <col min="28" max="31" width="9.23046875" style="8"/>
    <col min="32" max="32" width="2.07421875" customWidth="1"/>
    <col min="33" max="34" width="9.23046875" style="8"/>
    <col min="35" max="35" width="3.4609375" style="10" bestFit="1" customWidth="1"/>
    <col min="36" max="39" width="9.23046875" style="10"/>
    <col min="40" max="40" width="2.84375" style="8" customWidth="1"/>
    <col min="41" max="42" width="9.23046875" style="8"/>
    <col min="43" max="45" width="9.23046875" style="10"/>
  </cols>
  <sheetData>
    <row r="1" spans="1:47" ht="21" x14ac:dyDescent="0.5">
      <c r="A1" s="10" t="s">
        <v>48</v>
      </c>
      <c r="B1" s="10" t="s">
        <v>49</v>
      </c>
      <c r="C1" s="25" t="s">
        <v>52</v>
      </c>
      <c r="D1" s="25"/>
      <c r="E1" s="26"/>
      <c r="F1" s="27" t="s">
        <v>53</v>
      </c>
      <c r="G1" s="27" t="s">
        <v>54</v>
      </c>
      <c r="I1" s="10" t="s">
        <v>48</v>
      </c>
      <c r="J1" s="10" t="s">
        <v>49</v>
      </c>
      <c r="K1" s="25" t="s">
        <v>52</v>
      </c>
      <c r="L1" s="25"/>
      <c r="M1" s="26"/>
      <c r="N1" s="27" t="s">
        <v>53</v>
      </c>
      <c r="O1" s="27" t="s">
        <v>54</v>
      </c>
      <c r="Q1" s="10" t="s">
        <v>48</v>
      </c>
      <c r="R1" s="10" t="s">
        <v>49</v>
      </c>
      <c r="S1" s="25" t="s">
        <v>52</v>
      </c>
      <c r="T1" s="25"/>
      <c r="U1" s="26"/>
      <c r="V1" s="27" t="s">
        <v>53</v>
      </c>
      <c r="W1" s="27" t="s">
        <v>54</v>
      </c>
      <c r="Y1" s="10" t="s">
        <v>48</v>
      </c>
      <c r="Z1" s="10" t="s">
        <v>49</v>
      </c>
      <c r="AA1" s="25" t="s">
        <v>52</v>
      </c>
      <c r="AB1" s="25"/>
      <c r="AC1" s="26"/>
      <c r="AD1" s="27" t="s">
        <v>53</v>
      </c>
      <c r="AE1" s="27" t="s">
        <v>54</v>
      </c>
      <c r="AG1" s="10" t="s">
        <v>48</v>
      </c>
      <c r="AH1" s="10" t="s">
        <v>49</v>
      </c>
      <c r="AI1" s="25" t="s">
        <v>52</v>
      </c>
      <c r="AJ1" s="25"/>
      <c r="AK1" s="26"/>
      <c r="AL1" s="27" t="s">
        <v>53</v>
      </c>
      <c r="AM1" s="27" t="s">
        <v>54</v>
      </c>
      <c r="AO1" s="10" t="s">
        <v>48</v>
      </c>
      <c r="AP1" s="10" t="s">
        <v>49</v>
      </c>
      <c r="AQ1" s="25" t="s">
        <v>52</v>
      </c>
      <c r="AR1" s="25"/>
      <c r="AS1" s="26"/>
      <c r="AT1" s="27" t="s">
        <v>53</v>
      </c>
      <c r="AU1" s="27" t="s">
        <v>54</v>
      </c>
    </row>
    <row r="2" spans="1:47" x14ac:dyDescent="0.4">
      <c r="A2" s="8">
        <v>100</v>
      </c>
      <c r="B2" s="8">
        <v>10</v>
      </c>
      <c r="C2" s="10" t="s">
        <v>11</v>
      </c>
      <c r="D2" s="10">
        <f>A2</f>
        <v>100</v>
      </c>
      <c r="E2" s="10">
        <f>A3</f>
        <v>200</v>
      </c>
      <c r="F2" s="10">
        <f>B2</f>
        <v>10</v>
      </c>
      <c r="G2" s="10">
        <f>B3</f>
        <v>20</v>
      </c>
      <c r="I2" s="8">
        <v>100</v>
      </c>
      <c r="J2" s="8">
        <v>10</v>
      </c>
      <c r="K2" s="10" t="s">
        <v>11</v>
      </c>
      <c r="L2" s="10">
        <f>I2</f>
        <v>100</v>
      </c>
      <c r="M2" s="10">
        <f>I3</f>
        <v>200</v>
      </c>
      <c r="N2" s="10">
        <f>J2</f>
        <v>10</v>
      </c>
      <c r="O2" s="10">
        <f>J3</f>
        <v>10</v>
      </c>
      <c r="Q2" s="8">
        <v>100</v>
      </c>
      <c r="R2" s="8">
        <v>10</v>
      </c>
      <c r="S2" s="10" t="s">
        <v>11</v>
      </c>
      <c r="T2" s="10">
        <f>Q2</f>
        <v>100</v>
      </c>
      <c r="U2" s="10">
        <f>Q3</f>
        <v>200</v>
      </c>
      <c r="V2" s="10">
        <f>R2</f>
        <v>10</v>
      </c>
      <c r="W2" s="10">
        <f>R3</f>
        <v>20</v>
      </c>
      <c r="Y2" s="8">
        <v>100</v>
      </c>
      <c r="Z2" s="8">
        <v>10</v>
      </c>
      <c r="AA2" s="10" t="s">
        <v>11</v>
      </c>
      <c r="AB2" s="10">
        <f>Y2</f>
        <v>100</v>
      </c>
      <c r="AC2" s="10">
        <f>Y3</f>
        <v>200</v>
      </c>
      <c r="AD2" s="10">
        <f>Z2</f>
        <v>10</v>
      </c>
      <c r="AE2" s="10">
        <f>Z3</f>
        <v>20</v>
      </c>
      <c r="AG2" s="8">
        <v>100</v>
      </c>
      <c r="AH2" s="8">
        <v>10</v>
      </c>
      <c r="AI2" s="10" t="s">
        <v>11</v>
      </c>
      <c r="AJ2" s="10">
        <f>AG2</f>
        <v>100</v>
      </c>
      <c r="AK2" s="10">
        <f t="shared" ref="AK2:AK7" si="0">AG3</f>
        <v>200</v>
      </c>
      <c r="AL2" s="10">
        <f>AH2</f>
        <v>10</v>
      </c>
      <c r="AM2" s="10">
        <f t="shared" ref="AM2:AM7" si="1">AH3</f>
        <v>20</v>
      </c>
      <c r="AO2" s="8">
        <v>100</v>
      </c>
      <c r="AP2" s="8">
        <v>10</v>
      </c>
      <c r="AQ2" s="10" t="s">
        <v>11</v>
      </c>
      <c r="AR2" s="10">
        <f>AO2</f>
        <v>100</v>
      </c>
      <c r="AS2" s="10">
        <f t="shared" ref="AS2:AS8" si="2">AO3</f>
        <v>200</v>
      </c>
      <c r="AT2">
        <f>AP2</f>
        <v>10</v>
      </c>
      <c r="AU2">
        <f t="shared" ref="AU2:AU8" si="3">AP3</f>
        <v>20</v>
      </c>
    </row>
    <row r="3" spans="1:47" x14ac:dyDescent="0.4">
      <c r="A3" s="8">
        <v>200</v>
      </c>
      <c r="B3" s="8">
        <v>20</v>
      </c>
      <c r="C3" s="10" t="s">
        <v>12</v>
      </c>
      <c r="D3" s="10">
        <f>A2</f>
        <v>100</v>
      </c>
      <c r="E3" s="10">
        <f>A4</f>
        <v>300</v>
      </c>
      <c r="F3" s="10">
        <f>B2</f>
        <v>10</v>
      </c>
      <c r="G3" s="10">
        <f>B4</f>
        <v>30</v>
      </c>
      <c r="I3" s="8">
        <v>200</v>
      </c>
      <c r="J3" s="8">
        <v>10</v>
      </c>
      <c r="K3" s="10" t="s">
        <v>12</v>
      </c>
      <c r="L3" s="10">
        <f>I2</f>
        <v>100</v>
      </c>
      <c r="M3" s="10">
        <f>I4</f>
        <v>300</v>
      </c>
      <c r="N3" s="10">
        <f>J2</f>
        <v>10</v>
      </c>
      <c r="O3" s="10">
        <f>J4</f>
        <v>10</v>
      </c>
      <c r="Q3" s="8">
        <v>200</v>
      </c>
      <c r="R3" s="8">
        <v>20</v>
      </c>
      <c r="S3" s="10" t="s">
        <v>12</v>
      </c>
      <c r="T3" s="10">
        <f>Q2</f>
        <v>100</v>
      </c>
      <c r="U3" s="10">
        <f>Q4</f>
        <v>300</v>
      </c>
      <c r="V3" s="10">
        <f>R2</f>
        <v>10</v>
      </c>
      <c r="W3" s="10">
        <f>R4</f>
        <v>30</v>
      </c>
      <c r="Y3" s="8">
        <v>200</v>
      </c>
      <c r="Z3" s="8">
        <v>20</v>
      </c>
      <c r="AA3" s="10" t="s">
        <v>12</v>
      </c>
      <c r="AB3" s="10">
        <f>Y2</f>
        <v>100</v>
      </c>
      <c r="AC3" s="10">
        <f>Y4</f>
        <v>300</v>
      </c>
      <c r="AD3" s="10">
        <f>Z2</f>
        <v>10</v>
      </c>
      <c r="AE3" s="10">
        <f>Z4</f>
        <v>30</v>
      </c>
      <c r="AG3" s="8">
        <v>200</v>
      </c>
      <c r="AH3" s="8">
        <v>20</v>
      </c>
      <c r="AI3" s="10" t="s">
        <v>12</v>
      </c>
      <c r="AJ3" s="10">
        <f>AG2</f>
        <v>100</v>
      </c>
      <c r="AK3" s="10">
        <f t="shared" si="0"/>
        <v>300</v>
      </c>
      <c r="AL3" s="10">
        <f>AH2</f>
        <v>10</v>
      </c>
      <c r="AM3" s="10">
        <f t="shared" si="1"/>
        <v>30</v>
      </c>
      <c r="AO3" s="8">
        <v>200</v>
      </c>
      <c r="AP3" s="8">
        <v>20</v>
      </c>
      <c r="AQ3" s="10" t="s">
        <v>12</v>
      </c>
      <c r="AR3" s="10">
        <f>AO2</f>
        <v>100</v>
      </c>
      <c r="AS3" s="10">
        <f t="shared" si="2"/>
        <v>300</v>
      </c>
      <c r="AT3">
        <f>AP2</f>
        <v>10</v>
      </c>
      <c r="AU3">
        <f t="shared" si="3"/>
        <v>30</v>
      </c>
    </row>
    <row r="4" spans="1:47" x14ac:dyDescent="0.4">
      <c r="A4" s="8">
        <v>300</v>
      </c>
      <c r="B4" s="8">
        <v>30</v>
      </c>
      <c r="C4" s="10" t="s">
        <v>13</v>
      </c>
      <c r="D4" s="10">
        <f>A3</f>
        <v>200</v>
      </c>
      <c r="E4" s="10">
        <f>A4</f>
        <v>300</v>
      </c>
      <c r="F4" s="10">
        <f>B3</f>
        <v>20</v>
      </c>
      <c r="G4" s="10">
        <f>B4</f>
        <v>30</v>
      </c>
      <c r="I4" s="8">
        <v>300</v>
      </c>
      <c r="J4" s="8">
        <v>10</v>
      </c>
      <c r="K4" s="10" t="s">
        <v>15</v>
      </c>
      <c r="L4" s="10">
        <f>I2</f>
        <v>100</v>
      </c>
      <c r="M4" s="10">
        <f>I5</f>
        <v>400</v>
      </c>
      <c r="N4" s="10">
        <f>J2</f>
        <v>10</v>
      </c>
      <c r="O4" s="10">
        <f>J5</f>
        <v>10</v>
      </c>
      <c r="Q4" s="8">
        <v>300</v>
      </c>
      <c r="R4" s="8">
        <v>30</v>
      </c>
      <c r="S4" s="10" t="s">
        <v>15</v>
      </c>
      <c r="T4" s="10">
        <f>Q2</f>
        <v>100</v>
      </c>
      <c r="U4" s="10">
        <f>Q5</f>
        <v>400</v>
      </c>
      <c r="V4" s="10">
        <f>R2</f>
        <v>10</v>
      </c>
      <c r="W4" s="10">
        <f>R5</f>
        <v>40</v>
      </c>
      <c r="Y4" s="8">
        <v>300</v>
      </c>
      <c r="Z4" s="8">
        <v>30</v>
      </c>
      <c r="AA4" s="10" t="s">
        <v>15</v>
      </c>
      <c r="AB4" s="10">
        <f>Y2</f>
        <v>100</v>
      </c>
      <c r="AC4" s="10">
        <f>Y5</f>
        <v>400</v>
      </c>
      <c r="AD4" s="10">
        <f>Z2</f>
        <v>10</v>
      </c>
      <c r="AE4" s="10">
        <f>Z5</f>
        <v>40</v>
      </c>
      <c r="AG4" s="8">
        <v>300</v>
      </c>
      <c r="AH4" s="8">
        <v>30</v>
      </c>
      <c r="AI4" s="10" t="s">
        <v>15</v>
      </c>
      <c r="AJ4" s="10">
        <f>AG2</f>
        <v>100</v>
      </c>
      <c r="AK4" s="10">
        <f t="shared" si="0"/>
        <v>400</v>
      </c>
      <c r="AL4" s="10">
        <f>AH2</f>
        <v>10</v>
      </c>
      <c r="AM4" s="10">
        <f t="shared" si="1"/>
        <v>40</v>
      </c>
      <c r="AO4" s="8">
        <v>300</v>
      </c>
      <c r="AP4" s="8">
        <v>30</v>
      </c>
      <c r="AQ4" s="10" t="s">
        <v>15</v>
      </c>
      <c r="AR4" s="10">
        <f>AO2</f>
        <v>100</v>
      </c>
      <c r="AS4" s="10">
        <f t="shared" si="2"/>
        <v>400</v>
      </c>
      <c r="AT4">
        <f>AP2</f>
        <v>10</v>
      </c>
      <c r="AU4">
        <f t="shared" si="3"/>
        <v>40</v>
      </c>
    </row>
    <row r="5" spans="1:47" x14ac:dyDescent="0.4">
      <c r="I5" s="28">
        <v>400</v>
      </c>
      <c r="J5" s="17">
        <v>10</v>
      </c>
      <c r="K5" s="10" t="s">
        <v>13</v>
      </c>
      <c r="L5" s="10">
        <f>I3</f>
        <v>200</v>
      </c>
      <c r="M5" s="10">
        <f>I4</f>
        <v>300</v>
      </c>
      <c r="N5" s="10">
        <f>J3</f>
        <v>10</v>
      </c>
      <c r="O5" s="10">
        <f>J4</f>
        <v>10</v>
      </c>
      <c r="Q5" s="28">
        <v>400</v>
      </c>
      <c r="R5" s="17">
        <v>40</v>
      </c>
      <c r="S5" s="10" t="s">
        <v>18</v>
      </c>
      <c r="T5" s="10">
        <f>Q2</f>
        <v>100</v>
      </c>
      <c r="U5" s="10">
        <f>Q6</f>
        <v>500</v>
      </c>
      <c r="V5" s="10">
        <f>R2</f>
        <v>10</v>
      </c>
      <c r="W5" s="10">
        <f>R6</f>
        <v>50</v>
      </c>
      <c r="Y5" s="8">
        <v>400</v>
      </c>
      <c r="Z5" s="8">
        <v>40</v>
      </c>
      <c r="AA5" s="10" t="s">
        <v>18</v>
      </c>
      <c r="AB5" s="10">
        <f>Y2</f>
        <v>100</v>
      </c>
      <c r="AC5" s="10">
        <f>Y6</f>
        <v>500</v>
      </c>
      <c r="AD5" s="10">
        <f>Z2</f>
        <v>10</v>
      </c>
      <c r="AE5" s="10">
        <f>Z6</f>
        <v>50</v>
      </c>
      <c r="AG5" s="8">
        <v>400</v>
      </c>
      <c r="AH5" s="8">
        <v>40</v>
      </c>
      <c r="AI5" s="10" t="s">
        <v>18</v>
      </c>
      <c r="AJ5" s="10">
        <f>AG2</f>
        <v>100</v>
      </c>
      <c r="AK5" s="10">
        <f t="shared" si="0"/>
        <v>500</v>
      </c>
      <c r="AL5" s="10">
        <f>AH2</f>
        <v>10</v>
      </c>
      <c r="AM5" s="10">
        <f t="shared" si="1"/>
        <v>50</v>
      </c>
      <c r="AO5" s="8">
        <v>400</v>
      </c>
      <c r="AP5" s="8">
        <v>40</v>
      </c>
      <c r="AQ5" s="10" t="s">
        <v>18</v>
      </c>
      <c r="AR5" s="10">
        <f>AO2</f>
        <v>100</v>
      </c>
      <c r="AS5" s="10">
        <f t="shared" si="2"/>
        <v>500</v>
      </c>
      <c r="AT5">
        <f>AP2</f>
        <v>10</v>
      </c>
      <c r="AU5">
        <f t="shared" si="3"/>
        <v>50</v>
      </c>
    </row>
    <row r="6" spans="1:47" x14ac:dyDescent="0.4">
      <c r="I6" s="29"/>
      <c r="K6" s="10" t="s">
        <v>16</v>
      </c>
      <c r="L6" s="10">
        <f>I3</f>
        <v>200</v>
      </c>
      <c r="M6" s="10">
        <f>I5</f>
        <v>400</v>
      </c>
      <c r="N6" s="10">
        <f>J3</f>
        <v>10</v>
      </c>
      <c r="O6" s="10">
        <f>J5</f>
        <v>10</v>
      </c>
      <c r="Q6" s="29">
        <v>500</v>
      </c>
      <c r="R6" s="8">
        <v>50</v>
      </c>
      <c r="S6" s="10" t="s">
        <v>13</v>
      </c>
      <c r="T6" s="10">
        <f>Q3</f>
        <v>200</v>
      </c>
      <c r="U6" s="10">
        <f>Q4</f>
        <v>300</v>
      </c>
      <c r="V6" s="10">
        <f>R3</f>
        <v>20</v>
      </c>
      <c r="W6" s="10">
        <f>R4</f>
        <v>30</v>
      </c>
      <c r="Y6" s="8">
        <v>500</v>
      </c>
      <c r="Z6" s="8">
        <v>50</v>
      </c>
      <c r="AA6" s="10" t="s">
        <v>22</v>
      </c>
      <c r="AB6" s="10">
        <f>Y2</f>
        <v>100</v>
      </c>
      <c r="AC6" s="10">
        <f>Y7</f>
        <v>600</v>
      </c>
      <c r="AD6" s="10">
        <f>Z2</f>
        <v>10</v>
      </c>
      <c r="AE6" s="10">
        <f>Z7</f>
        <v>60</v>
      </c>
      <c r="AG6" s="8">
        <v>500</v>
      </c>
      <c r="AH6" s="8">
        <v>50</v>
      </c>
      <c r="AI6" s="10" t="s">
        <v>22</v>
      </c>
      <c r="AJ6" s="10">
        <f>AG2</f>
        <v>100</v>
      </c>
      <c r="AK6" s="10">
        <f t="shared" si="0"/>
        <v>600</v>
      </c>
      <c r="AL6" s="10">
        <f>AH2</f>
        <v>10</v>
      </c>
      <c r="AM6" s="10">
        <f t="shared" si="1"/>
        <v>60</v>
      </c>
      <c r="AO6" s="8">
        <v>500</v>
      </c>
      <c r="AP6" s="8">
        <v>50</v>
      </c>
      <c r="AQ6" s="10" t="s">
        <v>22</v>
      </c>
      <c r="AR6" s="10">
        <f>AO2</f>
        <v>100</v>
      </c>
      <c r="AS6" s="10">
        <f t="shared" si="2"/>
        <v>600</v>
      </c>
      <c r="AT6">
        <f>AP2</f>
        <v>10</v>
      </c>
      <c r="AU6">
        <f t="shared" si="3"/>
        <v>60</v>
      </c>
    </row>
    <row r="7" spans="1:47" x14ac:dyDescent="0.4">
      <c r="K7" s="10" t="s">
        <v>14</v>
      </c>
      <c r="L7" s="10">
        <f>I4</f>
        <v>300</v>
      </c>
      <c r="M7" s="10">
        <f>I5</f>
        <v>400</v>
      </c>
      <c r="N7" s="10">
        <f>J4</f>
        <v>10</v>
      </c>
      <c r="O7" s="10">
        <f>J5</f>
        <v>10</v>
      </c>
      <c r="Q7" s="29"/>
      <c r="S7" s="10" t="s">
        <v>16</v>
      </c>
      <c r="T7" s="10">
        <f>Q3</f>
        <v>200</v>
      </c>
      <c r="U7" s="10">
        <f>Q5</f>
        <v>400</v>
      </c>
      <c r="V7" s="10">
        <f>R3</f>
        <v>20</v>
      </c>
      <c r="W7" s="10">
        <f>R5</f>
        <v>40</v>
      </c>
      <c r="Y7" s="8">
        <v>600</v>
      </c>
      <c r="Z7" s="8">
        <v>60</v>
      </c>
      <c r="AA7" s="10" t="s">
        <v>13</v>
      </c>
      <c r="AB7" s="10">
        <f>Y3</f>
        <v>200</v>
      </c>
      <c r="AC7" s="10">
        <f>Y4</f>
        <v>300</v>
      </c>
      <c r="AD7" s="10">
        <f>Z3</f>
        <v>20</v>
      </c>
      <c r="AE7" s="10">
        <f>Z4</f>
        <v>30</v>
      </c>
      <c r="AG7" s="8">
        <v>600</v>
      </c>
      <c r="AH7" s="8">
        <v>60</v>
      </c>
      <c r="AI7" s="10" t="s">
        <v>26</v>
      </c>
      <c r="AJ7" s="10">
        <f>AG2</f>
        <v>100</v>
      </c>
      <c r="AK7" s="10">
        <f t="shared" si="0"/>
        <v>700</v>
      </c>
      <c r="AL7" s="10">
        <f>AH2</f>
        <v>10</v>
      </c>
      <c r="AM7" s="10">
        <f t="shared" si="1"/>
        <v>70</v>
      </c>
      <c r="AO7" s="8">
        <v>600</v>
      </c>
      <c r="AP7" s="8">
        <v>60</v>
      </c>
      <c r="AQ7" s="10" t="s">
        <v>26</v>
      </c>
      <c r="AR7" s="10">
        <f>AO2</f>
        <v>100</v>
      </c>
      <c r="AS7" s="10">
        <f t="shared" si="2"/>
        <v>700</v>
      </c>
      <c r="AT7">
        <f>AP2</f>
        <v>10</v>
      </c>
      <c r="AU7">
        <f t="shared" si="3"/>
        <v>70</v>
      </c>
    </row>
    <row r="8" spans="1:47" x14ac:dyDescent="0.4">
      <c r="S8" s="10" t="s">
        <v>19</v>
      </c>
      <c r="T8" s="10">
        <f>Q3</f>
        <v>200</v>
      </c>
      <c r="U8" s="10">
        <f>Q6</f>
        <v>500</v>
      </c>
      <c r="V8" s="10">
        <f>R3</f>
        <v>20</v>
      </c>
      <c r="W8" s="10">
        <f>R6</f>
        <v>50</v>
      </c>
      <c r="AA8" s="10" t="s">
        <v>16</v>
      </c>
      <c r="AB8" s="10">
        <f>Y3</f>
        <v>200</v>
      </c>
      <c r="AC8" s="10">
        <f>Y5</f>
        <v>400</v>
      </c>
      <c r="AD8" s="10">
        <f>Z3</f>
        <v>20</v>
      </c>
      <c r="AE8" s="10">
        <f>Z5</f>
        <v>40</v>
      </c>
      <c r="AG8" s="8">
        <v>700</v>
      </c>
      <c r="AH8" s="8">
        <v>70</v>
      </c>
      <c r="AI8" s="10" t="s">
        <v>13</v>
      </c>
      <c r="AJ8" s="10">
        <f>AG3</f>
        <v>200</v>
      </c>
      <c r="AK8" s="10">
        <f>AG4</f>
        <v>300</v>
      </c>
      <c r="AL8" s="10">
        <f>AH3</f>
        <v>20</v>
      </c>
      <c r="AM8" s="10">
        <f>AH4</f>
        <v>30</v>
      </c>
      <c r="AO8" s="8">
        <v>700</v>
      </c>
      <c r="AP8" s="8">
        <v>70</v>
      </c>
      <c r="AQ8" s="10" t="s">
        <v>32</v>
      </c>
      <c r="AR8" s="10">
        <f>AO2</f>
        <v>100</v>
      </c>
      <c r="AS8" s="10">
        <f t="shared" si="2"/>
        <v>800</v>
      </c>
      <c r="AT8">
        <f>AP2</f>
        <v>10</v>
      </c>
      <c r="AU8">
        <f t="shared" si="3"/>
        <v>80</v>
      </c>
    </row>
    <row r="9" spans="1:47" x14ac:dyDescent="0.4">
      <c r="S9" s="10" t="s">
        <v>14</v>
      </c>
      <c r="T9" s="10">
        <f>Q4</f>
        <v>300</v>
      </c>
      <c r="U9" s="10">
        <f>Q5</f>
        <v>400</v>
      </c>
      <c r="V9" s="10">
        <f>R4</f>
        <v>30</v>
      </c>
      <c r="W9" s="10">
        <f>R5</f>
        <v>40</v>
      </c>
      <c r="AA9" s="10" t="s">
        <v>19</v>
      </c>
      <c r="AB9" s="10">
        <f>Y3</f>
        <v>200</v>
      </c>
      <c r="AC9" s="10">
        <f>Y6</f>
        <v>500</v>
      </c>
      <c r="AD9" s="10">
        <f>Z3</f>
        <v>20</v>
      </c>
      <c r="AE9" s="10">
        <f>Z6</f>
        <v>50</v>
      </c>
      <c r="AI9" s="10" t="s">
        <v>16</v>
      </c>
      <c r="AJ9" s="10">
        <f>AG3</f>
        <v>200</v>
      </c>
      <c r="AK9" s="10">
        <f>AG5</f>
        <v>400</v>
      </c>
      <c r="AL9" s="10">
        <f>AH3</f>
        <v>20</v>
      </c>
      <c r="AM9" s="10">
        <f>AH5</f>
        <v>40</v>
      </c>
      <c r="AO9" s="8">
        <v>800</v>
      </c>
      <c r="AP9" s="8">
        <v>80</v>
      </c>
      <c r="AQ9" s="10" t="s">
        <v>13</v>
      </c>
      <c r="AR9" s="10">
        <f>AO3</f>
        <v>200</v>
      </c>
      <c r="AS9" s="10">
        <f t="shared" ref="AS9:AS14" si="4">AO4</f>
        <v>300</v>
      </c>
      <c r="AT9">
        <f>AP3</f>
        <v>20</v>
      </c>
      <c r="AU9">
        <f t="shared" ref="AU9:AU14" si="5">AP4</f>
        <v>30</v>
      </c>
    </row>
    <row r="10" spans="1:47" x14ac:dyDescent="0.4">
      <c r="S10" s="10" t="s">
        <v>20</v>
      </c>
      <c r="T10" s="10">
        <f>Q4</f>
        <v>300</v>
      </c>
      <c r="U10" s="10">
        <f>Q6</f>
        <v>500</v>
      </c>
      <c r="V10" s="10">
        <f>R4</f>
        <v>30</v>
      </c>
      <c r="W10" s="10">
        <f>R6</f>
        <v>50</v>
      </c>
      <c r="AA10" s="10" t="s">
        <v>23</v>
      </c>
      <c r="AB10" s="10">
        <f>Y3</f>
        <v>200</v>
      </c>
      <c r="AC10" s="10">
        <f>Y7</f>
        <v>600</v>
      </c>
      <c r="AD10" s="10">
        <f>Z3</f>
        <v>20</v>
      </c>
      <c r="AE10" s="10">
        <f>Z7</f>
        <v>60</v>
      </c>
      <c r="AI10" s="10" t="s">
        <v>19</v>
      </c>
      <c r="AJ10" s="10">
        <f>AG3</f>
        <v>200</v>
      </c>
      <c r="AK10" s="10">
        <f>AG6</f>
        <v>500</v>
      </c>
      <c r="AL10" s="10">
        <f>AH3</f>
        <v>20</v>
      </c>
      <c r="AM10" s="10">
        <f>AH6</f>
        <v>50</v>
      </c>
      <c r="AQ10" s="10" t="s">
        <v>16</v>
      </c>
      <c r="AR10" s="10">
        <f>AO3</f>
        <v>200</v>
      </c>
      <c r="AS10" s="10">
        <f t="shared" si="4"/>
        <v>400</v>
      </c>
      <c r="AT10">
        <f>AP3</f>
        <v>20</v>
      </c>
      <c r="AU10">
        <f t="shared" si="5"/>
        <v>40</v>
      </c>
    </row>
    <row r="11" spans="1:47" x14ac:dyDescent="0.4">
      <c r="S11" s="10" t="s">
        <v>17</v>
      </c>
      <c r="T11" s="10">
        <f>Q5</f>
        <v>400</v>
      </c>
      <c r="U11" s="10">
        <f>Q6</f>
        <v>500</v>
      </c>
      <c r="V11" s="10">
        <f>R5</f>
        <v>40</v>
      </c>
      <c r="W11" s="10">
        <f>R6</f>
        <v>50</v>
      </c>
      <c r="AA11" s="10" t="s">
        <v>14</v>
      </c>
      <c r="AB11" s="10">
        <f>Y4</f>
        <v>300</v>
      </c>
      <c r="AC11" s="10">
        <f>Y5</f>
        <v>400</v>
      </c>
      <c r="AD11" s="10">
        <f>Z4</f>
        <v>30</v>
      </c>
      <c r="AE11" s="10">
        <f>Z5</f>
        <v>40</v>
      </c>
      <c r="AI11" s="10" t="s">
        <v>23</v>
      </c>
      <c r="AJ11" s="10">
        <f>AG3</f>
        <v>200</v>
      </c>
      <c r="AK11" s="10">
        <f>AG7</f>
        <v>600</v>
      </c>
      <c r="AL11" s="10">
        <f>AH3</f>
        <v>20</v>
      </c>
      <c r="AM11" s="10">
        <f>AH7</f>
        <v>60</v>
      </c>
      <c r="AQ11" s="10" t="s">
        <v>19</v>
      </c>
      <c r="AR11" s="10">
        <f>AO3</f>
        <v>200</v>
      </c>
      <c r="AS11" s="10">
        <f t="shared" si="4"/>
        <v>500</v>
      </c>
      <c r="AT11">
        <f>AP3</f>
        <v>20</v>
      </c>
      <c r="AU11">
        <f t="shared" si="5"/>
        <v>50</v>
      </c>
    </row>
    <row r="12" spans="1:47" x14ac:dyDescent="0.4">
      <c r="AA12" s="10" t="s">
        <v>20</v>
      </c>
      <c r="AB12" s="10">
        <f>Y4</f>
        <v>300</v>
      </c>
      <c r="AC12" s="10">
        <f>Y6</f>
        <v>500</v>
      </c>
      <c r="AD12" s="10">
        <f>Z4</f>
        <v>30</v>
      </c>
      <c r="AE12" s="10">
        <f>Z6</f>
        <v>50</v>
      </c>
      <c r="AI12" s="10" t="s">
        <v>27</v>
      </c>
      <c r="AJ12" s="10">
        <f>AG3</f>
        <v>200</v>
      </c>
      <c r="AK12" s="10">
        <f>AG8</f>
        <v>700</v>
      </c>
      <c r="AL12" s="10">
        <f>AH3</f>
        <v>20</v>
      </c>
      <c r="AM12" s="10">
        <f>AH8</f>
        <v>70</v>
      </c>
      <c r="AQ12" s="10" t="s">
        <v>23</v>
      </c>
      <c r="AR12" s="10">
        <f>AO3</f>
        <v>200</v>
      </c>
      <c r="AS12" s="10">
        <f t="shared" si="4"/>
        <v>600</v>
      </c>
      <c r="AT12">
        <f>AP3</f>
        <v>20</v>
      </c>
      <c r="AU12">
        <f t="shared" si="5"/>
        <v>60</v>
      </c>
    </row>
    <row r="13" spans="1:47" x14ac:dyDescent="0.4">
      <c r="AA13" s="10" t="s">
        <v>24</v>
      </c>
      <c r="AB13" s="10">
        <f>Y4</f>
        <v>300</v>
      </c>
      <c r="AC13" s="10">
        <f>Y7</f>
        <v>600</v>
      </c>
      <c r="AD13" s="10">
        <f>Z4</f>
        <v>30</v>
      </c>
      <c r="AE13" s="10">
        <f>Z7</f>
        <v>60</v>
      </c>
      <c r="AI13" s="10" t="s">
        <v>14</v>
      </c>
      <c r="AJ13" s="10">
        <f>AG4</f>
        <v>300</v>
      </c>
      <c r="AK13" s="10">
        <f>AG5</f>
        <v>400</v>
      </c>
      <c r="AL13" s="10">
        <f>AH4</f>
        <v>30</v>
      </c>
      <c r="AM13" s="10">
        <f>AH5</f>
        <v>40</v>
      </c>
      <c r="AQ13" s="10" t="s">
        <v>27</v>
      </c>
      <c r="AR13" s="10">
        <f>AO3</f>
        <v>200</v>
      </c>
      <c r="AS13" s="10">
        <f t="shared" si="4"/>
        <v>700</v>
      </c>
      <c r="AT13">
        <f>AP3</f>
        <v>20</v>
      </c>
      <c r="AU13">
        <f t="shared" si="5"/>
        <v>70</v>
      </c>
    </row>
    <row r="14" spans="1:47" x14ac:dyDescent="0.4">
      <c r="AA14" s="10" t="s">
        <v>17</v>
      </c>
      <c r="AB14" s="10">
        <f>Y5</f>
        <v>400</v>
      </c>
      <c r="AC14" s="10">
        <f>Y6</f>
        <v>500</v>
      </c>
      <c r="AD14" s="10">
        <f>Z5</f>
        <v>40</v>
      </c>
      <c r="AE14" s="10">
        <f>Z6</f>
        <v>50</v>
      </c>
      <c r="AI14" s="10" t="s">
        <v>20</v>
      </c>
      <c r="AJ14" s="10">
        <f>AG4</f>
        <v>300</v>
      </c>
      <c r="AK14" s="10">
        <f>AG6</f>
        <v>500</v>
      </c>
      <c r="AL14" s="10">
        <f>AH4</f>
        <v>30</v>
      </c>
      <c r="AM14" s="10">
        <f>AH6</f>
        <v>50</v>
      </c>
      <c r="AQ14" s="10" t="s">
        <v>34</v>
      </c>
      <c r="AR14" s="10">
        <f>AO3</f>
        <v>200</v>
      </c>
      <c r="AS14" s="10">
        <f t="shared" si="4"/>
        <v>800</v>
      </c>
      <c r="AT14">
        <f>AP3</f>
        <v>20</v>
      </c>
      <c r="AU14">
        <f t="shared" si="5"/>
        <v>80</v>
      </c>
    </row>
    <row r="15" spans="1:47" x14ac:dyDescent="0.4">
      <c r="AA15" s="10">
        <v>4.5999999999999996</v>
      </c>
      <c r="AB15" s="10">
        <f>Y5</f>
        <v>400</v>
      </c>
      <c r="AC15" s="10">
        <f>Y7</f>
        <v>600</v>
      </c>
      <c r="AD15" s="10">
        <f>Z5</f>
        <v>40</v>
      </c>
      <c r="AE15" s="10">
        <f>Z7</f>
        <v>60</v>
      </c>
      <c r="AI15" s="10" t="s">
        <v>24</v>
      </c>
      <c r="AJ15" s="10">
        <f>AG4</f>
        <v>300</v>
      </c>
      <c r="AK15" s="10">
        <f>AG7</f>
        <v>600</v>
      </c>
      <c r="AL15" s="10">
        <f>AH4</f>
        <v>30</v>
      </c>
      <c r="AM15" s="10">
        <f>AH7</f>
        <v>60</v>
      </c>
      <c r="AQ15" s="10" t="s">
        <v>14</v>
      </c>
      <c r="AR15" s="10">
        <f>AO4</f>
        <v>300</v>
      </c>
      <c r="AS15" s="10">
        <f>AO5</f>
        <v>400</v>
      </c>
      <c r="AT15">
        <f>AP4</f>
        <v>30</v>
      </c>
      <c r="AU15">
        <f>AP5</f>
        <v>40</v>
      </c>
    </row>
    <row r="16" spans="1:47" x14ac:dyDescent="0.4">
      <c r="AA16" s="10" t="s">
        <v>21</v>
      </c>
      <c r="AB16" s="10">
        <f>Y6</f>
        <v>500</v>
      </c>
      <c r="AC16" s="10">
        <f>Y7</f>
        <v>600</v>
      </c>
      <c r="AD16" s="10">
        <f>Z6</f>
        <v>50</v>
      </c>
      <c r="AE16" s="10">
        <f>Z7</f>
        <v>60</v>
      </c>
      <c r="AI16" s="10" t="s">
        <v>28</v>
      </c>
      <c r="AJ16" s="10">
        <f>AG4</f>
        <v>300</v>
      </c>
      <c r="AK16" s="10">
        <f>AG8</f>
        <v>700</v>
      </c>
      <c r="AL16" s="10">
        <f>AH4</f>
        <v>30</v>
      </c>
      <c r="AM16" s="10">
        <f>AH8</f>
        <v>70</v>
      </c>
      <c r="AQ16" s="10" t="s">
        <v>20</v>
      </c>
      <c r="AR16" s="10">
        <f>AO4</f>
        <v>300</v>
      </c>
      <c r="AS16" s="10">
        <f>AO6</f>
        <v>500</v>
      </c>
      <c r="AT16">
        <f>AP4</f>
        <v>30</v>
      </c>
      <c r="AU16">
        <f>AP6</f>
        <v>50</v>
      </c>
    </row>
    <row r="17" spans="35:47" x14ac:dyDescent="0.4">
      <c r="AI17" s="10" t="s">
        <v>17</v>
      </c>
      <c r="AJ17" s="10">
        <f>AG5</f>
        <v>400</v>
      </c>
      <c r="AK17" s="10">
        <f>AG6</f>
        <v>500</v>
      </c>
      <c r="AL17" s="10">
        <f>AH5</f>
        <v>40</v>
      </c>
      <c r="AM17" s="10">
        <f>AH6</f>
        <v>50</v>
      </c>
      <c r="AQ17" s="10" t="s">
        <v>24</v>
      </c>
      <c r="AR17" s="10">
        <f>AO4</f>
        <v>300</v>
      </c>
      <c r="AS17" s="10">
        <f>AO7</f>
        <v>600</v>
      </c>
      <c r="AT17">
        <f>AP4</f>
        <v>30</v>
      </c>
      <c r="AU17">
        <f>AP7</f>
        <v>60</v>
      </c>
    </row>
    <row r="18" spans="35:47" x14ac:dyDescent="0.4">
      <c r="AI18" s="10" t="s">
        <v>25</v>
      </c>
      <c r="AJ18" s="10">
        <f>AG5</f>
        <v>400</v>
      </c>
      <c r="AK18" s="10">
        <f>AG7</f>
        <v>600</v>
      </c>
      <c r="AL18" s="10">
        <f>AH5</f>
        <v>40</v>
      </c>
      <c r="AM18" s="10">
        <f>AH7</f>
        <v>60</v>
      </c>
      <c r="AQ18" s="10" t="s">
        <v>28</v>
      </c>
      <c r="AR18" s="10">
        <f>AO4</f>
        <v>300</v>
      </c>
      <c r="AS18" s="10">
        <f>AO8</f>
        <v>700</v>
      </c>
      <c r="AT18">
        <f>AP4</f>
        <v>30</v>
      </c>
      <c r="AU18">
        <f>AP8</f>
        <v>70</v>
      </c>
    </row>
    <row r="19" spans="35:47" x14ac:dyDescent="0.4">
      <c r="AI19" s="10" t="s">
        <v>29</v>
      </c>
      <c r="AJ19" s="10">
        <f>AG5</f>
        <v>400</v>
      </c>
      <c r="AK19" s="10">
        <f>AG8</f>
        <v>700</v>
      </c>
      <c r="AL19" s="10">
        <f>AH5</f>
        <v>40</v>
      </c>
      <c r="AM19" s="10">
        <f>AH8</f>
        <v>70</v>
      </c>
      <c r="AQ19" s="10" t="s">
        <v>35</v>
      </c>
      <c r="AR19" s="10">
        <f>AO4</f>
        <v>300</v>
      </c>
      <c r="AS19" s="10">
        <f>AO9</f>
        <v>800</v>
      </c>
      <c r="AT19">
        <f>AP4</f>
        <v>30</v>
      </c>
      <c r="AU19">
        <f>AP9</f>
        <v>80</v>
      </c>
    </row>
    <row r="20" spans="35:47" x14ac:dyDescent="0.4">
      <c r="AI20" s="10" t="s">
        <v>21</v>
      </c>
      <c r="AJ20" s="10">
        <f>AG6</f>
        <v>500</v>
      </c>
      <c r="AK20" s="10">
        <f>AG7</f>
        <v>600</v>
      </c>
      <c r="AL20" s="10">
        <f>AH6</f>
        <v>50</v>
      </c>
      <c r="AM20" s="10">
        <f>AH7</f>
        <v>60</v>
      </c>
      <c r="AQ20" s="10" t="s">
        <v>17</v>
      </c>
      <c r="AR20" s="10">
        <f>AO5</f>
        <v>400</v>
      </c>
      <c r="AS20" s="10">
        <f>AO6</f>
        <v>500</v>
      </c>
      <c r="AT20">
        <f>AP5</f>
        <v>40</v>
      </c>
      <c r="AU20">
        <f>AP6</f>
        <v>50</v>
      </c>
    </row>
    <row r="21" spans="35:47" x14ac:dyDescent="0.4">
      <c r="AI21" s="10" t="s">
        <v>30</v>
      </c>
      <c r="AJ21" s="10">
        <f>AG6</f>
        <v>500</v>
      </c>
      <c r="AK21" s="10">
        <f>AG8</f>
        <v>700</v>
      </c>
      <c r="AL21" s="10">
        <f>AH6</f>
        <v>50</v>
      </c>
      <c r="AM21" s="10">
        <f>AH8</f>
        <v>70</v>
      </c>
      <c r="AQ21" s="10" t="s">
        <v>25</v>
      </c>
      <c r="AR21" s="10">
        <f>AO5</f>
        <v>400</v>
      </c>
      <c r="AS21" s="10">
        <f>AO7</f>
        <v>600</v>
      </c>
      <c r="AT21">
        <f>AP5</f>
        <v>40</v>
      </c>
      <c r="AU21">
        <f>AP7</f>
        <v>60</v>
      </c>
    </row>
    <row r="22" spans="35:47" x14ac:dyDescent="0.4">
      <c r="AI22" s="10" t="s">
        <v>31</v>
      </c>
      <c r="AJ22" s="10">
        <f>AG7</f>
        <v>600</v>
      </c>
      <c r="AK22" s="10">
        <f>AG8</f>
        <v>700</v>
      </c>
      <c r="AL22" s="10">
        <f>AH7</f>
        <v>60</v>
      </c>
      <c r="AM22" s="10">
        <f>AH8</f>
        <v>70</v>
      </c>
      <c r="AQ22" s="10" t="s">
        <v>29</v>
      </c>
      <c r="AR22" s="10">
        <f>AO5</f>
        <v>400</v>
      </c>
      <c r="AS22" s="10">
        <f>AO8</f>
        <v>700</v>
      </c>
      <c r="AT22">
        <f>AP5</f>
        <v>40</v>
      </c>
      <c r="AU22">
        <f>AP8</f>
        <v>70</v>
      </c>
    </row>
    <row r="23" spans="35:47" x14ac:dyDescent="0.4">
      <c r="AQ23" s="10" t="s">
        <v>36</v>
      </c>
      <c r="AR23" s="10">
        <f>AO5</f>
        <v>400</v>
      </c>
      <c r="AS23" s="10">
        <f>AO9</f>
        <v>800</v>
      </c>
      <c r="AT23">
        <f>AP5</f>
        <v>40</v>
      </c>
      <c r="AU23">
        <f>AP9</f>
        <v>80</v>
      </c>
    </row>
    <row r="24" spans="35:47" x14ac:dyDescent="0.4">
      <c r="AQ24" s="10" t="s">
        <v>21</v>
      </c>
      <c r="AR24" s="10">
        <f>AO6</f>
        <v>500</v>
      </c>
      <c r="AS24" s="10">
        <f>AO7</f>
        <v>600</v>
      </c>
      <c r="AT24">
        <f>AP6</f>
        <v>50</v>
      </c>
      <c r="AU24">
        <f>AP7</f>
        <v>60</v>
      </c>
    </row>
    <row r="25" spans="35:47" x14ac:dyDescent="0.4">
      <c r="AQ25" s="10" t="s">
        <v>30</v>
      </c>
      <c r="AR25" s="10">
        <f>AO6</f>
        <v>500</v>
      </c>
      <c r="AS25" s="10">
        <f>AO8</f>
        <v>700</v>
      </c>
      <c r="AT25">
        <f>AP6</f>
        <v>50</v>
      </c>
      <c r="AU25">
        <f>AP8</f>
        <v>70</v>
      </c>
    </row>
    <row r="26" spans="35:47" x14ac:dyDescent="0.4">
      <c r="AQ26" s="10" t="s">
        <v>37</v>
      </c>
      <c r="AR26" s="10">
        <f>AO6</f>
        <v>500</v>
      </c>
      <c r="AS26" s="10">
        <f>AO9</f>
        <v>800</v>
      </c>
      <c r="AT26">
        <f>AP6</f>
        <v>50</v>
      </c>
      <c r="AU26">
        <f>AP9</f>
        <v>80</v>
      </c>
    </row>
    <row r="27" spans="35:47" x14ac:dyDescent="0.4">
      <c r="AQ27" s="10" t="s">
        <v>31</v>
      </c>
      <c r="AR27" s="10">
        <f>AO7</f>
        <v>600</v>
      </c>
      <c r="AS27" s="10">
        <f>AO8</f>
        <v>700</v>
      </c>
      <c r="AT27">
        <f>AP7</f>
        <v>60</v>
      </c>
      <c r="AU27">
        <f>AP8</f>
        <v>70</v>
      </c>
    </row>
    <row r="28" spans="35:47" x14ac:dyDescent="0.4">
      <c r="AQ28" s="10" t="s">
        <v>33</v>
      </c>
      <c r="AR28" s="10">
        <f>AO8</f>
        <v>700</v>
      </c>
      <c r="AS28" s="10">
        <f>AO9</f>
        <v>800</v>
      </c>
      <c r="AT28">
        <f>AP7</f>
        <v>60</v>
      </c>
      <c r="AU28">
        <f>AP9</f>
        <v>80</v>
      </c>
    </row>
    <row r="29" spans="35:47" x14ac:dyDescent="0.4">
      <c r="AQ29" s="10" t="s">
        <v>38</v>
      </c>
      <c r="AR29" s="10">
        <f>AO8</f>
        <v>700</v>
      </c>
      <c r="AS29" s="10">
        <f>AO9</f>
        <v>800</v>
      </c>
      <c r="AT29">
        <f>AP8</f>
        <v>70</v>
      </c>
      <c r="AU29">
        <f>AP9</f>
        <v>80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LSD</vt:lpstr>
      <vt:lpstr>Tukey (1%)</vt:lpstr>
      <vt:lpstr>Tukey (5%)</vt:lpstr>
      <vt:lpstr>Tukey (10%)</vt:lpstr>
      <vt:lpstr>Combinations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2016-08-13T12:16:15Z</dcterms:created>
  <dcterms:modified xsi:type="dcterms:W3CDTF">2022-02-04T15:32:58Z</dcterms:modified>
</cp:coreProperties>
</file>